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DC427D0-0205-4937-B5D2-39EF6B0044E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5" i="19" l="1"/>
  <c r="C25" i="7"/>
  <c r="D33" i="19"/>
  <c r="B28" i="7"/>
  <c r="C28" i="7"/>
  <c r="D21" i="19"/>
  <c r="D66" i="19"/>
  <c r="F12" i="21"/>
  <c r="D52" i="19"/>
  <c r="G45" i="19"/>
  <c r="D37" i="19" l="1"/>
  <c r="G24" i="9"/>
  <c r="D62" i="9"/>
  <c r="D7" i="9" l="1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L39" i="19"/>
  <c r="D54" i="9" l="1"/>
  <c r="E54" i="9" s="1"/>
  <c r="B54" i="9"/>
  <c r="C69" i="7"/>
  <c r="D55" i="10" s="1"/>
  <c r="E55" i="10" s="1"/>
  <c r="B69" i="7"/>
  <c r="B55" i="10" s="1"/>
  <c r="M7" i="20"/>
  <c r="M8" i="20"/>
  <c r="M13" i="20"/>
  <c r="C12" i="10"/>
  <c r="D38" i="22"/>
  <c r="C7" i="10" l="1"/>
  <c r="F7" i="11"/>
  <c r="E7" i="19" l="1"/>
  <c r="E21" i="22"/>
  <c r="E20" i="22" s="1"/>
  <c r="E38" i="22" s="1"/>
  <c r="E22" i="22"/>
  <c r="E23" i="22"/>
  <c r="E24" i="22"/>
  <c r="D46" i="22"/>
  <c r="D43" i="22"/>
  <c r="A2" i="22"/>
  <c r="C36" i="15"/>
  <c r="C34" i="15"/>
  <c r="D25" i="15"/>
  <c r="D19" i="15"/>
  <c r="D13" i="15"/>
  <c r="D7" i="15"/>
  <c r="D31" i="15" l="1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l="1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9" i="19" s="1"/>
  <c r="L18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6" i="19" l="1"/>
  <c r="D26" i="19"/>
  <c r="D59" i="19" s="1"/>
  <c r="M19" i="20"/>
  <c r="M20" i="20" s="1"/>
  <c r="M27" i="20" l="1"/>
  <c r="C44" i="7" s="1"/>
  <c r="E44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5" i="19" l="1"/>
  <c r="D13" i="10"/>
  <c r="E13" i="10" s="1"/>
  <c r="D9" i="10"/>
  <c r="E9" i="10" s="1"/>
  <c r="E10" i="10"/>
  <c r="A22" i="19"/>
  <c r="A23" i="19" s="1"/>
  <c r="A24" i="19" s="1"/>
  <c r="A12" i="10"/>
  <c r="A16" i="10" s="1"/>
  <c r="A17" i="10" s="1"/>
  <c r="A18" i="10" s="1"/>
  <c r="A19" i="10" s="1"/>
  <c r="A25" i="7"/>
  <c r="A26" i="7" s="1"/>
  <c r="A27" i="7" s="1"/>
  <c r="A28" i="7" s="1"/>
  <c r="A29" i="7" s="1"/>
  <c r="A12" i="9"/>
  <c r="A10" i="9"/>
  <c r="A13" i="9" s="1"/>
  <c r="A11" i="9"/>
  <c r="A14" i="9" s="1"/>
  <c r="E11" i="9"/>
  <c r="C22" i="7"/>
  <c r="C20" i="7" s="1"/>
  <c r="E8" i="9"/>
  <c r="A19" i="19"/>
  <c r="A20" i="19" s="1"/>
  <c r="A30" i="7" l="1"/>
  <c r="A20" i="10"/>
  <c r="A21" i="10" s="1"/>
  <c r="A13" i="10"/>
  <c r="A14" i="10" s="1"/>
  <c r="A15" i="10" s="1"/>
  <c r="A89" i="7"/>
  <c r="A90" i="7" s="1"/>
  <c r="A91" i="7" s="1"/>
  <c r="A82" i="7"/>
  <c r="A83" i="7" s="1"/>
  <c r="A84" i="7" s="1"/>
  <c r="A86" i="7" s="1"/>
  <c r="A87" i="7" s="1"/>
  <c r="A39" i="7"/>
  <c r="A40" i="7" s="1"/>
  <c r="A37" i="19"/>
  <c r="A38" i="19" s="1"/>
  <c r="C77" i="7" l="1"/>
  <c r="C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71" i="7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1" i="7"/>
  <c r="A32" i="7" s="1"/>
  <c r="A33" i="7" s="1"/>
  <c r="C35" i="7"/>
  <c r="B35" i="7"/>
  <c r="B21" i="10" s="1"/>
  <c r="B34" i="7"/>
  <c r="B20" i="10" s="1"/>
  <c r="B30" i="7"/>
  <c r="B16" i="10" s="1"/>
  <c r="B31" i="7"/>
  <c r="B17" i="10" s="1"/>
  <c r="B32" i="7"/>
  <c r="B18" i="10" s="1"/>
  <c r="B21" i="7"/>
  <c r="B8" i="10" s="1"/>
  <c r="A26" i="19"/>
  <c r="A27" i="19" s="1"/>
  <c r="A39" i="19"/>
  <c r="A18" i="9" l="1"/>
  <c r="A19" i="9" s="1"/>
  <c r="A20" i="9" s="1"/>
  <c r="A21" i="9" s="1"/>
  <c r="A35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50" i="7" s="1"/>
  <c r="A29" i="19"/>
  <c r="A30" i="19" s="1"/>
  <c r="A31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9" i="19"/>
  <c r="A46" i="19"/>
  <c r="A47" i="19" s="1"/>
  <c r="A48" i="19" s="1"/>
  <c r="C30" i="7"/>
  <c r="A51" i="7" l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0" i="9" l="1"/>
  <c r="A61" i="9"/>
  <c r="A62" i="9" s="1"/>
  <c r="A69" i="7"/>
  <c r="A70" i="7" s="1"/>
  <c r="A71" i="7" s="1"/>
  <c r="A72" i="7" s="1"/>
  <c r="A73" i="7" s="1"/>
  <c r="A54" i="10"/>
  <c r="A61" i="19"/>
  <c r="A62" i="19" s="1"/>
  <c r="A63" i="19" s="1"/>
  <c r="A64" i="19" s="1"/>
  <c r="A65" i="19" s="1"/>
  <c r="B25" i="9"/>
  <c r="A74" i="7" l="1"/>
  <c r="A78" i="7"/>
  <c r="A79" i="7" s="1"/>
  <c r="A55" i="10"/>
  <c r="A56" i="10" s="1"/>
  <c r="A57" i="10" s="1"/>
  <c r="A58" i="10" s="1"/>
  <c r="A59" i="10" s="1"/>
  <c r="A60" i="10" s="1"/>
  <c r="A75" i="7"/>
  <c r="A76" i="7" s="1"/>
  <c r="A77" i="7" s="1"/>
  <c r="A67" i="19"/>
  <c r="A68" i="19" s="1"/>
  <c r="A69" i="19" s="1"/>
  <c r="A70" i="19" s="1"/>
  <c r="A71" i="19" s="1"/>
  <c r="A72" i="19" s="1"/>
  <c r="A61" i="10" l="1"/>
  <c r="A62" i="10" s="1"/>
  <c r="A63" i="10" s="1"/>
  <c r="A64" i="10"/>
  <c r="A65" i="10" s="1"/>
  <c r="D15" i="10" l="1"/>
  <c r="A73" i="19"/>
  <c r="A74" i="19"/>
  <c r="F5" i="10"/>
  <c r="C67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8" i="7" l="1"/>
  <c r="D45" i="19"/>
  <c r="E78" i="7" l="1"/>
  <c r="C46" i="7"/>
  <c r="C45" i="7"/>
  <c r="C31" i="7" l="1"/>
  <c r="D17" i="10" s="1"/>
  <c r="A2" i="11"/>
  <c r="N8" i="11" l="1"/>
  <c r="N9" i="11" s="1"/>
  <c r="D36" i="19" l="1"/>
  <c r="D76" i="19" s="1"/>
  <c r="F54" i="18"/>
  <c r="C38" i="7" l="1"/>
  <c r="D58" i="9" l="1"/>
  <c r="D57" i="9"/>
  <c r="D56" i="9"/>
  <c r="C34" i="7"/>
  <c r="C32" i="7"/>
  <c r="C62" i="7"/>
  <c r="C65" i="7"/>
  <c r="C66" i="7"/>
  <c r="C68" i="7"/>
  <c r="C70" i="7"/>
  <c r="C71" i="7"/>
  <c r="D59" i="10" l="1"/>
  <c r="D51" i="10"/>
  <c r="D58" i="10"/>
  <c r="D21" i="9" l="1"/>
  <c r="E21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29" i="19" l="1"/>
  <c r="G54" i="18" l="1"/>
  <c r="D28" i="19"/>
  <c r="C39" i="7"/>
  <c r="D59" i="9" l="1"/>
  <c r="D60" i="9"/>
  <c r="D61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8" i="9"/>
  <c r="C61" i="7" l="1"/>
  <c r="D46" i="9"/>
  <c r="C42" i="7"/>
  <c r="E42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1" i="7" l="1"/>
  <c r="F76" i="19" l="1"/>
  <c r="F77" i="19" s="1"/>
  <c r="D26" i="9"/>
  <c r="E26" i="9" s="1"/>
  <c r="C37" i="7"/>
  <c r="C36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<sst xmlns="http://schemas.openxmlformats.org/spreadsheetml/2006/main" count="578" uniqueCount="343">
  <si>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</si>
  <si>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</si>
  <si>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</si>
  <si>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</si>
  <si>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</si>
  <si>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</si>
  <si>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</si>
  <si>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</si>
  <si>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</si>
  <si>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</si>
  <si>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</si>
  <si>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</si>
  <si>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</si>
  <si>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</si>
  <si>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</si>
  <si>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</si>
  <si>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</si>
  <si>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</si>
  <si>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</si>
  <si>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</si>
  <si>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</si>
  <si>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</si>
  <si>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</si>
  <si>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</si>
  <si>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</si>
  <si>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</si>
  <si>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</si>
  <si>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</si>
  <si>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</si>
  <si>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</si>
  <si>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</si>
  <si>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</si>
  <si>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</si>
  <si>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</si>
  <si>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</si>
  <si>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</si>
  <si>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</si>
  <si>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</si>
  <si>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</si>
  <si>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</si>
  <si>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</si>
  <si>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</si>
  <si>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</si>
  <si>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</si>
  <si>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</si>
  <si>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</si>
  <si>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</si>
  <si>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</si>
  <si>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</si>
  <si>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</si>
  <si>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</si>
  <si>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</si>
  <si>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</si>
  <si>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</si>
  <si>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</si>
  <si>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</si>
  <si>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</si>
  <si>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</si>
  <si>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</si>
  <si>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</si>
  <si>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</si>
  <si>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</si>
  <si>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</si>
  <si>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</si>
  <si>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</si>
  <si>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</si>
  <si>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</si>
  <si>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</si>
  <si>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</si>
  <si>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</si>
  <si>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</si>
  <si>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</si>
  <si>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</si>
  <si>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</si>
  <si>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</si>
  <si>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</si>
  <si>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</si>
  <si>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</si>
  <si>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</si>
  <si>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</si>
  <si>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</si>
  <si>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</si>
  <si>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</si>
  <si>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</si>
  <si>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</si>
  <si>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</si>
  <si>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</si>
  <si>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</si>
  <si>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</si>
  <si>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</si>
  <si>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</si>
  <si>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</si>
  <si>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</si>
  <si>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</si>
  <si>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</si>
  <si>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</si>
  <si>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</si>
  <si>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</si>
  <si>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</si>
  <si>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</si>
  <si>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</si>
  <si>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</si>
  <si>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</si>
  <si>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</si>
  <si>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</si>
  <si>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</si>
  <si>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</si>
  <si>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</si>
  <si>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</si>
  <si>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</si>
  <si>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</si>
  <si>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</si>
  <si>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</si>
  <si>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</si>
  <si>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</si>
  <si>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</si>
  <si>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</si>
  <si>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</si>
  <si>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</si>
  <si>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</si>
  <si>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</si>
  <si>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</si>
  <si>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</si>
  <si>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</si>
  <si>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</si>
  <si>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</si>
  <si>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</si>
  <si>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</si>
  <si>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</si>
  <si>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</si>
  <si>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</si>
  <si>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</si>
  <si>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</si>
  <si>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</si>
  <si>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</si>
  <si>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</si>
  <si>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</si>
  <si>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</si>
  <si>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</si>
  <si>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</si>
  <si>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</si>
  <si>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</si>
  <si>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</si>
  <si>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</si>
  <si>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</si>
  <si>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</si>
  <si>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</si>
  <si>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</si>
  <si>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</si>
  <si>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</si>
  <si>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</si>
  <si>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</si>
  <si>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</si>
  <si>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</si>
  <si>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</si>
  <si>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</si>
  <si>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</si>
  <si>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</si>
  <si>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</si>
  <si>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</si>
  <si>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</si>
  <si>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</si>
  <si>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</si>
  <si>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</si>
  <si>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</si>
  <si>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</si>
  <si>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</si>
  <si>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</si>
  <si>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</si>
  <si>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</si>
  <si>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</si>
  <si>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</si>
  <si>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</si>
  <si>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</si>
  <si>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</si>
  <si>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</si>
  <si>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</si>
  <si>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</si>
  <si>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</si>
  <si>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</si>
  <si>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</si>
  <si>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</si>
  <si>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</si>
  <si>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</si>
  <si>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</si>
  <si>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</si>
  <si>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</si>
  <si>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</si>
  <si>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</si>
  <si>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</si>
  <si>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</si>
  <si>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</si>
  <si>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</si>
  <si>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</si>
  <si>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</si>
  <si>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</si>
  <si>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</si>
  <si>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</si>
  <si>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</si>
  <si>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</si>
  <si>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</si>
  <si>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</si>
  <si>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</si>
  <si>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</si>
  <si>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</si>
  <si>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</si>
  <si>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</si>
  <si>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</si>
  <si>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</si>
  <si>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</si>
  <si>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</si>
  <si>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</si>
  <si>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</si>
  <si>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</si>
  <si>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</si>
  <si>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</si>
  <si>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</si>
  <si>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</si>
  <si>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</si>
  <si>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</si>
  <si>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</si>
  <si>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</si>
  <si>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</si>
  <si>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</si>
  <si>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</si>
  <si>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</si>
  <si>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</si>
  <si>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</si>
  <si>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</si>
  <si>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</si>
  <si>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</si>
  <si>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</si>
  <si>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</si>
  <si>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</si>
  <si>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</si>
  <si>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</si>
  <si>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</si>
  <si>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</si>
  <si>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</si>
  <si>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</si>
  <si>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</si>
  <si>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</si>
  <si>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</si>
  <si>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</si>
  <si>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</si>
  <si>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</si>
  <si>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</si>
  <si>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</si>
  <si>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</si>
  <si>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</si>
  <si>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</si>
  <si>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</si>
  <si>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</si>
  <si>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</si>
  <si>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</si>
  <si>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</si>
  <si>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</si>
  <si>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</si>
  <si>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</si>
  <si>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</si>
  <si>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</si>
  <si>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</si>
  <si>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</si>
  <si>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</si>
  <si>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</si>
  <si>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</si>
  <si>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</si>
  <si>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</si>
  <si>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</si>
  <si>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</si>
  <si>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</si>
  <si>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</si>
  <si>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</si>
  <si>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</si>
  <si>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</si>
  <si>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</si>
  <si>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</si>
  <si>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</si>
  <si>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</si>
  <si>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</si>
  <si>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</si>
  <si>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</si>
  <si>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</si>
  <si>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</si>
  <si>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</si>
  <si>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</si>
  <si>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</si>
  <si>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</si>
  <si>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</si>
  <si>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</si>
  <si>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</si>
  <si>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</si>
  <si>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</si>
  <si>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</si>
  <si>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</si>
  <si>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</si>
  <si>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</si>
  <si>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</si>
  <si>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</si>
  <si>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</si>
  <si>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</si>
  <si>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</si>
  <si>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</si>
  <si>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</si>
  <si>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</si>
  <si>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</si>
  <si>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</si>
  <si>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</si>
  <si>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</si>
  <si>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</si>
  <si>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</si>
  <si>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</si>
  <si>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</si>
  <si>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</si>
  <si>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</si>
  <si>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</si>
  <si>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</si>
  <si>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</si>
  <si>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</si>
  <si>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</si>
  <si>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</si>
  <si>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</si>
  <si>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</si>
  <si>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</si>
  <si>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</si>
  <si>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Երևանի հ․ 44 մսուր- մանկապարտեզ  ՀՈԱԿ-ի</t>
  </si>
  <si>
    <t xml:space="preserve">                         3                         60</t>
  </si>
  <si>
    <t xml:space="preserve">                            4                      118</t>
  </si>
  <si>
    <t xml:space="preserve">                         2                     60</t>
  </si>
  <si>
    <t xml:space="preserve">                     2                 65</t>
  </si>
  <si>
    <t xml:space="preserve">                      11                  303</t>
  </si>
  <si>
    <t xml:space="preserve">«Երևանի հ․44 մսուր-մանկապարտեզ» ՀՈԱԿ-ի </t>
  </si>
  <si>
    <t>Տեխնիկակական անվտանգության գծով</t>
  </si>
  <si>
    <t>Արխիվացման գծով</t>
  </si>
  <si>
    <t>Տեխնիկական անվտանգության գծով</t>
  </si>
  <si>
    <t>Ի.Ավագյան</t>
  </si>
  <si>
    <t>Ա.Առաքելյան</t>
  </si>
  <si>
    <t>նախահաշիվը կազմվել է 8 խմբի հաշվարկով, սակայն բացվել է ևս 3 խումբ</t>
  </si>
  <si>
    <t>գունավոր տպիչի քարթրիջների լիցքավորում</t>
  </si>
  <si>
    <t>տարվա ընթացքում լրացուցիչ ծախս է առաջացել՝ սալօջախի վերանորոգում</t>
  </si>
  <si>
    <t>նոր բացված խմբերի հաշվարկով</t>
  </si>
  <si>
    <t>մինչև 2 տարեկան երեխաների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</si>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</sst>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A2WjAjBgkqhkiG9w0BCQQxFgQUjlRK+FQqhLQ94HTEhzkj8Z1Ux6MwKwYLKoZIhvcNAQkQAgwxHDAaMBgwFgQUK2DY8Flrruk/JuoGGlIdRn+9y9EwDQYJKoZIhvcNAQEBBQAEggEABa0+9lFpaAVtaZXf2BxNXZ6Ebm+2WN6B0KDcEnUeV07eDU/+ae9z1PmWruEsemK0e7rluE2E1yz5vI0++b3ZvOix+g0vHBuIA4lAsuGm9QzFUKKJSy2r0d3s+hDJ2h0qEq71xvR4XLTPO8kP1IwxM9qFj/OaIk6RTJiBUtWGaRvC6i9rbIkOf3fOuhQ1his95p15oxwLKQvWk9m1oPJ1kJ8utwYmFH7/X/zR5BZRVtKjfCG6h0WW28vAPwETCINqEwa1zzkyWH5M4j0qEnW1iiuW1mp+PT0RPd8eRaaOBJKarjcDKX4pgFYrXG+IzuJ1G1Bje+j5XV2g3tnLhBaIr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AzWjAjBgkqhkiG9w0BCQQxFgQUJBG7aeqijBWBdFfha0yzJ5hdAHgwKwYLKoZIhvcNAQkQAgwxHDAaMBgwFgQUK2DY8Flrruk/JuoGGlIdRn+9y9EwDQYJKoZIhvcNAQEBBQAEggEAP0Yz7UD9Wmku6u6UFUG2jQlaQzT8f6gzXf63jUzwH73CeunGoSLUAMvOqQLeAKZKRraUrc8dS1CifyUzTeJV9myPyEJksbX4zwGxD4eWi6FPxMA1pe6pUcXrzGP3rhtklYK3QSAqz2h+P0tZOoL2/8bjel3ypXRfoqdMBLkj9cZqZF2wwJOttl/1NkmsBRBc4HgqroCUEth1nLKtXWXWPD/h38lr/4W/1G7ImObBMWgH5W4BcZqRQCuN6AjIvxet111HUR+EzFGNCiIJzubnYZPJQ67oFjRJxjdHuf4BZvhR2ATGFtZT4bSOLiXRrHnQyXo3VooG5IBjm8U4bDMtW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2FC514A-275F-78C2-951C-D4338005B4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EDD3147-14C9-C140-A810-D34A56B649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60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46" t="s">
        <v>183</v>
      </c>
      <c r="E1" s="410">
        <v>19</v>
      </c>
    </row>
    <row r="2" spans="1:10">
      <c r="C2" s="218"/>
      <c r="D2" s="446" t="s">
        <v>39</v>
      </c>
      <c r="E2" s="37"/>
    </row>
    <row r="3" spans="1:10">
      <c r="C3" s="218"/>
      <c r="D3" s="446" t="s">
        <v>207</v>
      </c>
      <c r="E3" s="37"/>
    </row>
    <row r="4" spans="1:10" s="28" customFormat="1" ht="24.75" customHeight="1">
      <c r="B4" s="224"/>
      <c r="C4" s="224"/>
      <c r="D4" s="446" t="s">
        <v>324</v>
      </c>
      <c r="E4" s="37"/>
      <c r="F4" s="53"/>
    </row>
    <row r="5" spans="1:10" s="28" customFormat="1" ht="20.25" customHeight="1">
      <c r="B5" s="224"/>
      <c r="C5" s="5"/>
      <c r="D5" s="446" t="s">
        <v>208</v>
      </c>
      <c r="E5" s="37"/>
      <c r="F5" s="53"/>
    </row>
    <row r="6" spans="1:10" s="28" customFormat="1" ht="20.25" customHeight="1">
      <c r="B6" s="224"/>
      <c r="C6" s="5"/>
      <c r="D6" s="446"/>
      <c r="E6" s="37"/>
      <c r="F6" s="53"/>
    </row>
    <row r="7" spans="1:10" ht="20.25" customHeight="1">
      <c r="C7" s="218"/>
      <c r="D7" s="446" t="s">
        <v>262</v>
      </c>
      <c r="E7" s="410">
        <f>+E1</f>
        <v>19</v>
      </c>
    </row>
    <row r="8" spans="1:10" ht="20.25" customHeight="1">
      <c r="C8" s="218"/>
      <c r="D8" s="446" t="s">
        <v>263</v>
      </c>
      <c r="E8" s="218"/>
    </row>
    <row r="9" spans="1:10" ht="20.25" customHeight="1">
      <c r="C9" s="218"/>
      <c r="D9" s="446" t="s">
        <v>264</v>
      </c>
      <c r="E9" s="218"/>
    </row>
    <row r="10" spans="1:10" ht="20.25" customHeight="1">
      <c r="C10" s="215"/>
      <c r="D10" s="447" t="s">
        <v>320</v>
      </c>
      <c r="E10" s="215"/>
    </row>
    <row r="11" spans="1:10" ht="20.25" customHeight="1">
      <c r="C11" s="215"/>
      <c r="D11" s="446" t="s">
        <v>321</v>
      </c>
      <c r="E11" s="215"/>
    </row>
    <row r="12" spans="1:10" ht="20.25">
      <c r="A12" s="454" t="s">
        <v>40</v>
      </c>
      <c r="B12" s="454"/>
      <c r="C12" s="454"/>
      <c r="D12" s="454"/>
      <c r="E12" s="454"/>
      <c r="F12" s="352"/>
    </row>
    <row r="13" spans="1:10" ht="20.45" customHeight="1">
      <c r="A13" s="455" t="s">
        <v>331</v>
      </c>
      <c r="B13" s="455"/>
      <c r="C13" s="455"/>
      <c r="D13" s="455"/>
      <c r="E13" s="455"/>
      <c r="F13" s="345" t="s">
        <v>194</v>
      </c>
    </row>
    <row r="14" spans="1:10" ht="18.75" customHeight="1">
      <c r="A14" s="456" t="s">
        <v>288</v>
      </c>
      <c r="B14" s="456"/>
      <c r="C14" s="456"/>
      <c r="D14" s="456"/>
      <c r="E14" s="456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48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122518.9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49">
        <f>SUM(D19:D20)</f>
        <v>57.4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50">
        <v>57.4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50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49">
        <f>SUM(D22:D24)</f>
        <v>9895.09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50">
        <v>1696.7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50">
        <v>7451.99</v>
      </c>
      <c r="E23" s="348"/>
      <c r="F23" s="350"/>
    </row>
    <row r="24" spans="1:6" s="349" customFormat="1">
      <c r="A24" s="346">
        <f>+A23+0.1</f>
        <v>3.3000000000000003</v>
      </c>
      <c r="B24" s="347" t="s">
        <v>341</v>
      </c>
      <c r="C24" s="347"/>
      <c r="D24" s="450">
        <v>746.4</v>
      </c>
      <c r="E24" s="348"/>
      <c r="F24" s="350"/>
    </row>
    <row r="25" spans="1:6" ht="18.75" customHeight="1">
      <c r="A25" s="59">
        <f>+A21+1</f>
        <v>4</v>
      </c>
      <c r="B25" s="12" t="s">
        <v>8</v>
      </c>
      <c r="C25" s="370"/>
      <c r="D25" s="216">
        <v>1353.9</v>
      </c>
      <c r="E25" s="220"/>
      <c r="F25" s="144"/>
    </row>
    <row r="26" spans="1:6" ht="18.75" hidden="1" customHeight="1">
      <c r="A26" s="59">
        <f t="shared" ref="A26:A27" si="0">+A25+1</f>
        <v>5</v>
      </c>
      <c r="B26" s="12" t="s">
        <v>60</v>
      </c>
      <c r="C26" s="370"/>
      <c r="D26" s="216">
        <f>+'Komunal '!M28</f>
        <v>0</v>
      </c>
      <c r="E26" s="220"/>
      <c r="F26" s="144">
        <f>+'Komunal '!M28</f>
        <v>0</v>
      </c>
    </row>
    <row r="27" spans="1:6" ht="18.75" hidden="1" customHeight="1">
      <c r="A27" s="59">
        <f t="shared" si="0"/>
        <v>6</v>
      </c>
      <c r="B27" s="12" t="s">
        <v>114</v>
      </c>
      <c r="C27" s="370"/>
      <c r="D27" s="216"/>
      <c r="E27" s="220"/>
      <c r="F27" s="144"/>
    </row>
    <row r="28" spans="1:6" ht="18.75" customHeight="1">
      <c r="A28" s="59">
        <v>5</v>
      </c>
      <c r="B28" s="12" t="s">
        <v>120</v>
      </c>
      <c r="C28" s="370"/>
      <c r="D28" s="449">
        <f>SUM(D29:D30)</f>
        <v>3300.1</v>
      </c>
      <c r="E28" s="220"/>
      <c r="F28" s="144"/>
    </row>
    <row r="29" spans="1:6" s="349" customFormat="1">
      <c r="A29" s="346">
        <f>+A28+0.1</f>
        <v>5.0999999999999996</v>
      </c>
      <c r="B29" s="347" t="s">
        <v>69</v>
      </c>
      <c r="C29" s="347"/>
      <c r="D29" s="451">
        <f>+D73</f>
        <v>3300.1</v>
      </c>
      <c r="E29" s="348"/>
      <c r="F29" s="350"/>
    </row>
    <row r="30" spans="1:6" s="349" customFormat="1" hidden="1">
      <c r="A30" s="346">
        <f>+A29+0.1</f>
        <v>5.1999999999999993</v>
      </c>
      <c r="B30" s="347" t="s">
        <v>70</v>
      </c>
      <c r="C30" s="347"/>
      <c r="D30" s="450"/>
      <c r="E30" s="348"/>
      <c r="F30" s="350"/>
    </row>
    <row r="31" spans="1:6" ht="18.75" customHeight="1">
      <c r="A31" s="59">
        <f>+A28+1</f>
        <v>6</v>
      </c>
      <c r="B31" s="12" t="s">
        <v>9</v>
      </c>
      <c r="C31" s="370"/>
      <c r="D31" s="216">
        <v>60.1</v>
      </c>
      <c r="E31" s="220"/>
      <c r="F31" s="144" t="s">
        <v>308</v>
      </c>
    </row>
    <row r="32" spans="1:6" ht="18.75" hidden="1" customHeight="1">
      <c r="A32" s="59">
        <f>+A31+1</f>
        <v>7</v>
      </c>
      <c r="B32" s="12" t="s">
        <v>269</v>
      </c>
      <c r="C32" s="370"/>
      <c r="D32" s="216"/>
      <c r="E32" s="220"/>
      <c r="F32" s="144" t="s">
        <v>190</v>
      </c>
    </row>
    <row r="33" spans="1:14">
      <c r="A33" s="50"/>
      <c r="B33" s="81" t="s">
        <v>27</v>
      </c>
      <c r="C33" s="372"/>
      <c r="D33" s="445">
        <f>SUM(D17:D18,D21,D25:D28,D31:D32)</f>
        <v>137185.49</v>
      </c>
      <c r="E33" s="374"/>
    </row>
    <row r="34" spans="1:14" ht="15.75" customHeight="1">
      <c r="A34" s="28"/>
      <c r="B34" s="50"/>
      <c r="C34" s="370"/>
      <c r="D34" s="216"/>
      <c r="E34" s="216"/>
    </row>
    <row r="35" spans="1:14" ht="20.25">
      <c r="A35" s="50" t="s">
        <v>10</v>
      </c>
      <c r="B35" s="352" t="s">
        <v>134</v>
      </c>
      <c r="C35" s="373"/>
      <c r="D35" s="375"/>
      <c r="E35" s="375"/>
    </row>
    <row r="36" spans="1:14" ht="18.75" customHeight="1">
      <c r="A36" s="59">
        <v>1</v>
      </c>
      <c r="B36" s="12" t="s">
        <v>11</v>
      </c>
      <c r="C36" s="370"/>
      <c r="D36" s="449">
        <f>+Ashkhatavardz!N9</f>
        <v>98032.5</v>
      </c>
      <c r="E36" s="220"/>
      <c r="F36" s="144"/>
    </row>
    <row r="37" spans="1:14" s="349" customFormat="1">
      <c r="A37" s="346">
        <f>+A36+0.1</f>
        <v>1.1000000000000001</v>
      </c>
      <c r="B37" s="347" t="s">
        <v>115</v>
      </c>
      <c r="C37" s="347"/>
      <c r="D37" s="450">
        <f>+D25*0.6</f>
        <v>812.34</v>
      </c>
      <c r="E37" s="348"/>
      <c r="F37" s="350"/>
    </row>
    <row r="38" spans="1:14" s="349" customFormat="1">
      <c r="A38" s="346">
        <f>+A37+0.1</f>
        <v>1.2000000000000002</v>
      </c>
      <c r="B38" s="347" t="s">
        <v>238</v>
      </c>
      <c r="C38" s="347"/>
      <c r="D38" s="450">
        <f>+Ashkhatavardz!L7</f>
        <v>6061.4</v>
      </c>
      <c r="E38" s="348"/>
      <c r="F38" s="350"/>
      <c r="G38" s="349" t="s">
        <v>213</v>
      </c>
    </row>
    <row r="39" spans="1:14" ht="18.75" customHeight="1">
      <c r="A39" s="59">
        <f>+A36+1</f>
        <v>2</v>
      </c>
      <c r="B39" s="12" t="s">
        <v>14</v>
      </c>
      <c r="C39" s="370"/>
      <c r="D39" s="449">
        <f>+'Snund ev finans. pastaci'!E12</f>
        <v>21832.1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15723.58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70"/>
      <c r="D40" s="449">
        <f>+'Komunal '!F27</f>
        <v>3639.6</v>
      </c>
      <c r="E40" s="220"/>
      <c r="F40" s="216">
        <f>+D40-'Komunal '!F27</f>
        <v>0</v>
      </c>
      <c r="L40" s="5">
        <f>+'Snund ev finans. pastaci'!E8+'Snund ev finans. pastaci'!E9</f>
        <v>15723.58</v>
      </c>
    </row>
    <row r="41" spans="1:14" ht="18.75" customHeight="1">
      <c r="A41" s="59">
        <f t="shared" ref="A41:A45" si="1">+A40+1</f>
        <v>4</v>
      </c>
      <c r="B41" s="12" t="s">
        <v>12</v>
      </c>
      <c r="C41" s="370"/>
      <c r="D41" s="449">
        <f>+'Komunal '!J27</f>
        <v>2310</v>
      </c>
      <c r="E41" s="220"/>
      <c r="F41" s="216">
        <f>+D41-'Komunal '!J27</f>
        <v>0</v>
      </c>
      <c r="L41" s="81">
        <f>+L40+L39*0.8</f>
        <v>28302.444000000003</v>
      </c>
    </row>
    <row r="42" spans="1:14" ht="18.75" customHeight="1">
      <c r="A42" s="59">
        <f t="shared" si="1"/>
        <v>5</v>
      </c>
      <c r="B42" s="12" t="s">
        <v>15</v>
      </c>
      <c r="C42" s="370"/>
      <c r="D42" s="216">
        <f>+'Komunal '!M20</f>
        <v>185</v>
      </c>
      <c r="E42" s="220"/>
      <c r="F42" s="216">
        <f>+'Komunal '!M20</f>
        <v>185</v>
      </c>
    </row>
    <row r="43" spans="1:14" ht="18.75" customHeight="1">
      <c r="A43" s="59">
        <f t="shared" si="1"/>
        <v>6</v>
      </c>
      <c r="B43" s="12" t="s">
        <v>16</v>
      </c>
      <c r="C43" s="370"/>
      <c r="D43" s="216">
        <v>77.8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70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70"/>
      <c r="D45" s="449">
        <f>SUM(D46:D48)</f>
        <v>170</v>
      </c>
      <c r="E45" s="220"/>
      <c r="F45" s="144"/>
      <c r="G45" s="5">
        <f>152.6*4</f>
        <v>610.4</v>
      </c>
    </row>
    <row r="46" spans="1:14" s="349" customFormat="1">
      <c r="A46" s="346">
        <f>+A45+0.1</f>
        <v>8.1</v>
      </c>
      <c r="B46" s="347" t="s">
        <v>19</v>
      </c>
      <c r="C46" s="347"/>
      <c r="D46" s="450">
        <v>57.6</v>
      </c>
      <c r="E46" s="348"/>
      <c r="F46" s="350"/>
    </row>
    <row r="47" spans="1:14" s="349" customFormat="1">
      <c r="A47" s="346">
        <f>+A46+0.1</f>
        <v>8.1999999999999993</v>
      </c>
      <c r="B47" s="347" t="s">
        <v>20</v>
      </c>
      <c r="C47" s="347"/>
      <c r="D47" s="450">
        <v>28.4</v>
      </c>
      <c r="E47" s="348"/>
      <c r="F47" s="350"/>
    </row>
    <row r="48" spans="1:14" s="349" customFormat="1">
      <c r="A48" s="346">
        <f>+A47+0.1</f>
        <v>8.2999999999999989</v>
      </c>
      <c r="B48" s="347" t="s">
        <v>21</v>
      </c>
      <c r="C48" s="347"/>
      <c r="D48" s="450">
        <v>84</v>
      </c>
      <c r="E48" s="348"/>
      <c r="F48" s="350"/>
    </row>
    <row r="49" spans="1:11" ht="18.75" customHeight="1">
      <c r="A49" s="59">
        <f>+A45+1</f>
        <v>9</v>
      </c>
      <c r="B49" s="12" t="s">
        <v>22</v>
      </c>
      <c r="C49" s="370"/>
      <c r="D49" s="216">
        <v>7</v>
      </c>
      <c r="E49" s="220"/>
      <c r="F49" s="144" t="s">
        <v>233</v>
      </c>
    </row>
    <row r="50" spans="1:11" ht="18.75" customHeight="1">
      <c r="A50" s="59">
        <f>+A49+1</f>
        <v>10</v>
      </c>
      <c r="B50" s="12" t="s">
        <v>28</v>
      </c>
      <c r="C50" s="370"/>
      <c r="D50" s="216">
        <v>1700</v>
      </c>
      <c r="E50" s="220"/>
      <c r="F50" s="144"/>
      <c r="G50" s="5" t="s">
        <v>181</v>
      </c>
      <c r="H50" s="5">
        <v>147</v>
      </c>
      <c r="I50" s="5" t="s">
        <v>182</v>
      </c>
      <c r="J50" s="5">
        <f>+F50*H50</f>
        <v>0</v>
      </c>
    </row>
    <row r="51" spans="1:11" ht="18.75" customHeight="1">
      <c r="A51" s="59">
        <f t="shared" ref="A51:A72" si="2">+A50+1</f>
        <v>11</v>
      </c>
      <c r="B51" s="12" t="s">
        <v>23</v>
      </c>
      <c r="C51" s="370"/>
      <c r="D51" s="216">
        <v>370</v>
      </c>
      <c r="E51" s="220"/>
      <c r="F51" s="216">
        <f>+$F$50</f>
        <v>0</v>
      </c>
      <c r="G51" s="5" t="s">
        <v>181</v>
      </c>
      <c r="H51" s="5">
        <v>27.9</v>
      </c>
      <c r="I51" s="5" t="s">
        <v>182</v>
      </c>
      <c r="J51" s="5">
        <f>+F51*H51</f>
        <v>0</v>
      </c>
    </row>
    <row r="52" spans="1:11" ht="18.75" customHeight="1">
      <c r="A52" s="59">
        <f t="shared" si="2"/>
        <v>12</v>
      </c>
      <c r="B52" s="12" t="s">
        <v>71</v>
      </c>
      <c r="C52" s="370"/>
      <c r="D52" s="216">
        <f>1374+152.666666666667*4+100</f>
        <v>2084.6666666666679</v>
      </c>
      <c r="E52" s="220"/>
      <c r="F52" s="216">
        <f t="shared" ref="F52:F54" si="3">+$F$50</f>
        <v>0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13</v>
      </c>
      <c r="B53" s="12" t="s">
        <v>46</v>
      </c>
      <c r="C53" s="370"/>
      <c r="D53" s="216">
        <v>400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70"/>
      <c r="D54" s="216">
        <v>70</v>
      </c>
      <c r="E54" s="220"/>
      <c r="F54" s="216">
        <f t="shared" si="3"/>
        <v>0</v>
      </c>
      <c r="G54" s="5" t="s">
        <v>181</v>
      </c>
      <c r="H54" s="5">
        <v>38.700000000000003</v>
      </c>
      <c r="I54" s="5" t="s">
        <v>182</v>
      </c>
      <c r="J54" s="5">
        <f>+F54*H54</f>
        <v>0</v>
      </c>
    </row>
    <row r="55" spans="1:11" ht="18.75" customHeight="1">
      <c r="A55" s="59">
        <f t="shared" si="2"/>
        <v>15</v>
      </c>
      <c r="B55" s="12" t="s">
        <v>117</v>
      </c>
      <c r="C55" s="370"/>
      <c r="D55" s="216">
        <v>270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70"/>
      <c r="D56" s="216">
        <v>670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70"/>
      <c r="D57" s="216">
        <v>387</v>
      </c>
      <c r="E57" s="220"/>
      <c r="F57" s="144"/>
    </row>
    <row r="58" spans="1:11" ht="18.75" hidden="1" customHeight="1">
      <c r="A58" s="59">
        <f t="shared" si="2"/>
        <v>18</v>
      </c>
      <c r="B58" s="12" t="s">
        <v>64</v>
      </c>
      <c r="C58" s="370"/>
      <c r="D58" s="216"/>
      <c r="E58" s="220"/>
      <c r="F58" s="144"/>
    </row>
    <row r="59" spans="1:11" ht="18.75" hidden="1" customHeight="1">
      <c r="A59" s="59">
        <f t="shared" si="2"/>
        <v>19</v>
      </c>
      <c r="B59" s="12" t="s">
        <v>51</v>
      </c>
      <c r="C59" s="370"/>
      <c r="D59" s="216">
        <f>+D26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70"/>
      <c r="D60" s="216">
        <v>125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70"/>
      <c r="D61" s="216">
        <v>90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70"/>
      <c r="D62" s="216">
        <v>117</v>
      </c>
      <c r="E62" s="220"/>
      <c r="F62" s="144"/>
    </row>
    <row r="63" spans="1:11" ht="18.75" customHeight="1">
      <c r="A63" s="59">
        <f t="shared" si="2"/>
        <v>21</v>
      </c>
      <c r="B63" s="12" t="s">
        <v>44</v>
      </c>
      <c r="C63" s="370"/>
      <c r="D63" s="216">
        <v>6</v>
      </c>
      <c r="E63" s="220"/>
      <c r="F63" s="144"/>
    </row>
    <row r="64" spans="1:11" ht="18.75" customHeight="1">
      <c r="A64" s="59">
        <f t="shared" si="2"/>
        <v>22</v>
      </c>
      <c r="B64" s="12" t="s">
        <v>118</v>
      </c>
      <c r="C64" s="370"/>
      <c r="D64" s="216">
        <v>25</v>
      </c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70"/>
      <c r="D65" s="216"/>
      <c r="E65" s="220"/>
      <c r="F65" s="144"/>
    </row>
    <row r="66" spans="1:7" ht="18.75" customHeight="1">
      <c r="A66" s="59">
        <v>23</v>
      </c>
      <c r="B66" s="12" t="s">
        <v>61</v>
      </c>
      <c r="C66" s="370"/>
      <c r="D66" s="216">
        <f>+D19</f>
        <v>57.4</v>
      </c>
      <c r="E66" s="220"/>
      <c r="F66" s="144"/>
    </row>
    <row r="67" spans="1:7" ht="18.75" customHeight="1">
      <c r="A67" s="59">
        <f t="shared" si="2"/>
        <v>24</v>
      </c>
      <c r="B67" s="12" t="s">
        <v>305</v>
      </c>
      <c r="C67" s="370"/>
      <c r="D67" s="216">
        <v>100</v>
      </c>
      <c r="E67" s="220"/>
      <c r="F67" s="144"/>
    </row>
    <row r="68" spans="1:7" ht="18.75" customHeight="1">
      <c r="A68" s="59">
        <f t="shared" si="2"/>
        <v>25</v>
      </c>
      <c r="B68" s="12" t="s">
        <v>334</v>
      </c>
      <c r="C68" s="370"/>
      <c r="D68" s="216">
        <v>200</v>
      </c>
      <c r="E68" s="220"/>
      <c r="F68" s="144"/>
    </row>
    <row r="69" spans="1:7" ht="18.75" customHeight="1">
      <c r="A69" s="59">
        <f t="shared" si="2"/>
        <v>26</v>
      </c>
      <c r="B69" s="12" t="s">
        <v>333</v>
      </c>
      <c r="C69" s="370"/>
      <c r="D69" s="216">
        <v>200</v>
      </c>
      <c r="E69" s="220"/>
      <c r="F69" s="144" t="s">
        <v>322</v>
      </c>
    </row>
    <row r="70" spans="1:7" ht="18.75" customHeight="1">
      <c r="A70" s="59">
        <f t="shared" si="2"/>
        <v>27</v>
      </c>
      <c r="B70" s="12" t="s">
        <v>211</v>
      </c>
      <c r="C70" s="370"/>
      <c r="D70" s="216">
        <v>200</v>
      </c>
      <c r="E70" s="220"/>
      <c r="F70" s="144"/>
    </row>
    <row r="71" spans="1:7" ht="18.75" customHeight="1">
      <c r="A71" s="59">
        <f t="shared" si="2"/>
        <v>28</v>
      </c>
      <c r="B71" s="12" t="s">
        <v>210</v>
      </c>
      <c r="C71" s="370"/>
      <c r="D71" s="216">
        <v>100</v>
      </c>
      <c r="E71" s="220"/>
      <c r="F71" s="144"/>
    </row>
    <row r="72" spans="1:7" ht="18.75" customHeight="1">
      <c r="A72" s="59">
        <f t="shared" si="2"/>
        <v>29</v>
      </c>
      <c r="B72" s="12" t="s">
        <v>26</v>
      </c>
      <c r="C72" s="370"/>
      <c r="D72" s="216">
        <v>3300.1</v>
      </c>
      <c r="E72" s="220"/>
      <c r="F72" s="144"/>
    </row>
    <row r="73" spans="1:7" s="349" customFormat="1">
      <c r="A73" s="346">
        <f>+A72+0.1</f>
        <v>29.1</v>
      </c>
      <c r="B73" s="347" t="s">
        <v>74</v>
      </c>
      <c r="C73" s="347"/>
      <c r="D73" s="450">
        <v>3300.1</v>
      </c>
      <c r="E73" s="348"/>
      <c r="F73" s="350"/>
    </row>
    <row r="74" spans="1:7" ht="18.75" hidden="1" customHeight="1">
      <c r="A74" s="59">
        <f>+A72+1</f>
        <v>30</v>
      </c>
      <c r="B74" s="12" t="s">
        <v>75</v>
      </c>
      <c r="C74" s="370"/>
      <c r="D74" s="216"/>
      <c r="E74" s="220"/>
      <c r="F74" s="144"/>
    </row>
    <row r="75" spans="1:7" ht="18.75" customHeight="1">
      <c r="A75" s="59">
        <f>+A72+1</f>
        <v>30</v>
      </c>
      <c r="B75" s="12" t="s">
        <v>65</v>
      </c>
      <c r="C75" s="370"/>
      <c r="D75" s="216">
        <v>399.3</v>
      </c>
      <c r="E75" s="220"/>
      <c r="F75" s="144"/>
    </row>
    <row r="76" spans="1:7">
      <c r="A76" s="28"/>
      <c r="B76" s="81" t="s">
        <v>29</v>
      </c>
      <c r="C76" s="372"/>
      <c r="D76" s="445">
        <f>SUM(D36,D39:D45,D49:D72,D74:D75)</f>
        <v>137185.46666666667</v>
      </c>
      <c r="E76" s="220" t="s">
        <v>342</v>
      </c>
      <c r="F76" s="452">
        <f>+D33-D76</f>
        <v>2.3333333316259086E-2</v>
      </c>
      <c r="G76" s="453"/>
    </row>
    <row r="77" spans="1:7" ht="37.5" customHeight="1">
      <c r="B77" s="53"/>
      <c r="C77" s="43"/>
      <c r="F77" s="144" t="e">
        <f>+F76+#REF!+3</f>
        <v>#REF!</v>
      </c>
    </row>
    <row r="78" spans="1:7" ht="26.25" hidden="1" customHeight="1">
      <c r="B78" s="199" t="s">
        <v>2</v>
      </c>
      <c r="C78" s="215"/>
      <c r="D78" s="213" t="s">
        <v>335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336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3"/>
  <sheetViews>
    <sheetView view="pageBreakPreview" topLeftCell="A62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3.4257812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8" width="0" style="42" hidden="1" customWidth="1"/>
    <col min="19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20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324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20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7" t="s">
        <v>40</v>
      </c>
      <c r="B13" s="457"/>
      <c r="C13" s="457"/>
      <c r="D13" s="457"/>
      <c r="E13" s="53"/>
      <c r="F13" s="28"/>
      <c r="G13" s="28"/>
    </row>
    <row r="14" spans="1:10" s="5" customFormat="1" ht="20.25">
      <c r="A14" s="455" t="str">
        <f>+_xlfn.SINGLE('Ekamut-caxs'!A13)</f>
        <v xml:space="preserve">«Երևանի հ․44 մսուր-մանկապարտեզ» ՀՈԱԿ-ի </v>
      </c>
      <c r="B14" s="455"/>
      <c r="C14" s="455"/>
      <c r="D14" s="455"/>
      <c r="E14" s="54"/>
      <c r="F14" s="3"/>
      <c r="G14" s="3"/>
    </row>
    <row r="15" spans="1:10" s="5" customFormat="1" ht="18.75" customHeight="1">
      <c r="A15" s="456" t="s">
        <v>289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+C19-C78</f>
        <v>3535.5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3823.7</v>
      </c>
      <c r="D19" s="386"/>
      <c r="E19" s="458" t="s">
        <v>206</v>
      </c>
      <c r="F19" s="458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SUM(C21:C22,C25,C30:C35)</f>
        <v>134385.38999999998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122518.9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57.4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57.4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SUM(C26:C29)</f>
        <v>10395.09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1696.7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7451.99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tr">
        <f>+'Ekamut-caxs'!B24</f>
        <v>մինչև 2 տարեկան երեխաների գծով</v>
      </c>
      <c r="C28" s="357">
        <f>+'Ekamut-caxs'!D24</f>
        <v>746.4</v>
      </c>
      <c r="D28" s="363"/>
      <c r="E28" s="364"/>
      <c r="F28" s="365"/>
      <c r="G28" s="365"/>
    </row>
    <row r="29" spans="1:7" s="366" customFormat="1" ht="15.75" customHeight="1">
      <c r="A29" s="354">
        <f>+A28+0.1</f>
        <v>3.4000000000000004</v>
      </c>
      <c r="B29" s="355" t="s">
        <v>239</v>
      </c>
      <c r="C29" s="356">
        <v>500</v>
      </c>
      <c r="D29" s="363"/>
      <c r="E29" s="364"/>
      <c r="F29" s="365"/>
      <c r="G29" s="365"/>
    </row>
    <row r="30" spans="1:7" s="40" customFormat="1" ht="18" customHeight="1">
      <c r="A30" s="34">
        <f>+A25+1</f>
        <v>4</v>
      </c>
      <c r="B30" s="223" t="str">
        <f>+'Ekamut-caxs'!B25</f>
        <v xml:space="preserve">Վճարովի ծառայություններից </v>
      </c>
      <c r="C30" s="132">
        <f>+'Ekamut-caxs'!D25</f>
        <v>1353.9</v>
      </c>
      <c r="D30" s="219"/>
      <c r="E30" s="53"/>
      <c r="F30" s="28"/>
      <c r="G30" s="28"/>
    </row>
    <row r="31" spans="1:7" s="40" customFormat="1" ht="18" hidden="1" customHeight="1">
      <c r="A31" s="34">
        <f t="shared" ref="A31:A33" si="0">+A30+1</f>
        <v>5</v>
      </c>
      <c r="B31" s="223" t="str">
        <f>+'Ekamut-caxs'!B26</f>
        <v>Սպասարկման և կոմունալ համավճարներից</v>
      </c>
      <c r="C31" s="131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tr">
        <f>+'Ekamut-caxs'!B27</f>
        <v>Ֆինանսական օգնությունից (օգնիր մանկապարտեզիդ)</v>
      </c>
      <c r="C32" s="132">
        <f>+'Ekamut-caxs'!D27</f>
        <v>0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3" t="s">
        <v>32</v>
      </c>
      <c r="C33" s="131"/>
      <c r="D33" s="219"/>
      <c r="E33" s="53"/>
      <c r="F33" s="28"/>
      <c r="G33" s="28"/>
    </row>
    <row r="34" spans="1:7" s="40" customFormat="1" ht="18" customHeight="1">
      <c r="A34" s="34">
        <v>5</v>
      </c>
      <c r="B34" s="223" t="str">
        <f>+'Ekamut-caxs'!B31</f>
        <v>Բանկի տոկոսից</v>
      </c>
      <c r="C34" s="131">
        <f>+'Ekamut-caxs'!D31</f>
        <v>60.1</v>
      </c>
      <c r="D34" s="219"/>
      <c r="E34" s="53"/>
      <c r="F34" s="28"/>
      <c r="G34" s="28"/>
    </row>
    <row r="35" spans="1:7" s="40" customFormat="1" ht="18" hidden="1" customHeight="1">
      <c r="A35" s="34">
        <f>+A34+1</f>
        <v>6</v>
      </c>
      <c r="B35" s="223" t="str">
        <f>+'Ekamut-caxs'!B32</f>
        <v>Այլ եկամուտներ</v>
      </c>
      <c r="C35" s="131">
        <f>+'Ekamut-caxs'!D32</f>
        <v>0</v>
      </c>
      <c r="D35" s="219"/>
      <c r="E35" s="53" t="s">
        <v>268</v>
      </c>
      <c r="F35" s="28"/>
      <c r="G35" s="28"/>
    </row>
    <row r="36" spans="1:7" s="40" customFormat="1" ht="17.25">
      <c r="A36" s="384" t="s">
        <v>33</v>
      </c>
      <c r="B36" s="385" t="s">
        <v>79</v>
      </c>
      <c r="C36" s="133">
        <f>C37+C80+C92</f>
        <v>134271.26666666669</v>
      </c>
      <c r="D36" s="387"/>
      <c r="E36" s="144"/>
      <c r="F36" s="28"/>
      <c r="G36" s="28"/>
    </row>
    <row r="37" spans="1:7" s="40" customFormat="1" ht="17.25">
      <c r="A37" s="27" t="s">
        <v>53</v>
      </c>
      <c r="B37" s="385" t="s">
        <v>56</v>
      </c>
      <c r="C37" s="133">
        <f>SUM(C38,C41:C47,C51:C74,C78:C79)</f>
        <v>133774.26666666669</v>
      </c>
      <c r="D37" s="387"/>
      <c r="E37" s="53"/>
      <c r="F37" s="28"/>
      <c r="G37" s="28"/>
    </row>
    <row r="38" spans="1:7" s="40" customFormat="1" ht="18" customHeight="1">
      <c r="A38" s="34">
        <v>1</v>
      </c>
      <c r="B38" s="223" t="str">
        <f>+'Ekamut-caxs'!B36</f>
        <v>Աշխատավարձի գծով, որից՝</v>
      </c>
      <c r="C38" s="132">
        <f>+'Ekamut-caxs'!D36</f>
        <v>98032.5</v>
      </c>
      <c r="D38" s="219"/>
      <c r="E38" s="53"/>
      <c r="F38" s="28"/>
      <c r="G38" s="28"/>
    </row>
    <row r="39" spans="1:7" s="366" customFormat="1" ht="15.75" customHeight="1">
      <c r="A39" s="354">
        <f>+A38+0.1</f>
        <v>1.1000000000000001</v>
      </c>
      <c r="B39" s="355" t="str">
        <f>+'Ekamut-caxs'!B37</f>
        <v>վճարովի ծառայության գծով</v>
      </c>
      <c r="C39" s="356">
        <f>+'Ekamut-caxs'!D37</f>
        <v>812.34</v>
      </c>
      <c r="D39" s="363"/>
      <c r="E39" s="364"/>
      <c r="F39" s="365"/>
      <c r="G39" s="365"/>
    </row>
    <row r="40" spans="1:7" s="366" customFormat="1" ht="15.75" customHeight="1">
      <c r="A40" s="354">
        <f>+A39+0.1</f>
        <v>1.2000000000000002</v>
      </c>
      <c r="B40" s="355" t="str">
        <f>+'Ekamut-caxs'!B38</f>
        <v>պարգևատրման գծով</v>
      </c>
      <c r="C40" s="356">
        <f>+'Ekamut-caxs'!D38</f>
        <v>6061.4</v>
      </c>
      <c r="D40" s="363"/>
      <c r="E40" s="364"/>
      <c r="F40" s="365"/>
      <c r="G40" s="365"/>
    </row>
    <row r="41" spans="1:7" s="40" customFormat="1" ht="18" customHeight="1">
      <c r="A41" s="34">
        <f>+A38+1</f>
        <v>2</v>
      </c>
      <c r="B41" s="223" t="str">
        <f>+'Ekamut-caxs'!B39</f>
        <v>Սննդի գծով</v>
      </c>
      <c r="C41" s="132">
        <f>+'Ekamut-caxs'!D39</f>
        <v>21832.1</v>
      </c>
      <c r="D41" s="219"/>
      <c r="E41" s="53"/>
      <c r="F41" s="28"/>
      <c r="G41" s="28"/>
    </row>
    <row r="42" spans="1:7" s="40" customFormat="1" ht="18" customHeight="1">
      <c r="A42" s="34">
        <f>+A41+1</f>
        <v>3</v>
      </c>
      <c r="B42" s="223" t="str">
        <f>+'Ekamut-caxs'!B40</f>
        <v>Ջեռուցման գծով</v>
      </c>
      <c r="C42" s="132">
        <f>+'Ekamut-caxs'!D40</f>
        <v>3639.6</v>
      </c>
      <c r="D42" s="219"/>
      <c r="E42" s="53">
        <f>+C42-'Komunal '!F27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3" t="str">
        <f>+'Ekamut-caxs'!B41</f>
        <v>Էլեկտրաէներգիայի գծով</v>
      </c>
      <c r="C43" s="132">
        <f>+'Ekamut-caxs'!D41</f>
        <v>2310</v>
      </c>
      <c r="D43" s="219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3" t="str">
        <f>+'Ekamut-caxs'!B42</f>
        <v>Ջրմուղ-կոյուղու գծով</v>
      </c>
      <c r="C44" s="132">
        <f>+'Komunal '!M27</f>
        <v>185</v>
      </c>
      <c r="D44" s="219"/>
      <c r="E44" s="53">
        <f>+C44-'Komunal '!M27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3" t="str">
        <f>+'Ekamut-caxs'!B43</f>
        <v>Աղբահանության գծով</v>
      </c>
      <c r="C45" s="132">
        <f>+'Ekamut-caxs'!D43</f>
        <v>77.8</v>
      </c>
      <c r="D45" s="219"/>
      <c r="E45" s="53"/>
      <c r="F45" s="28"/>
      <c r="G45" s="28"/>
    </row>
    <row r="46" spans="1:7" s="40" customFormat="1" ht="18" customHeight="1">
      <c r="A46" s="34">
        <f t="shared" si="1"/>
        <v>7</v>
      </c>
      <c r="B46" s="223" t="str">
        <f>+'Ekamut-caxs'!B44</f>
        <v>Ախտաբանության գծով</v>
      </c>
      <c r="C46" s="132">
        <f>+'Ekamut-caxs'!D44</f>
        <v>60</v>
      </c>
      <c r="D46" s="219"/>
      <c r="E46" s="53"/>
      <c r="F46" s="28"/>
      <c r="G46" s="28"/>
    </row>
    <row r="47" spans="1:7" s="40" customFormat="1" ht="18" customHeight="1">
      <c r="A47" s="34">
        <f t="shared" si="1"/>
        <v>8</v>
      </c>
      <c r="B47" s="223" t="str">
        <f>+'Ekamut-caxs'!B45</f>
        <v>Կապի գծով, այդ թվում`</v>
      </c>
      <c r="C47" s="132">
        <f>SUM(C48:C50)</f>
        <v>170</v>
      </c>
      <c r="D47" s="219"/>
      <c r="E47" s="53"/>
      <c r="F47" s="28"/>
      <c r="G47" s="28"/>
    </row>
    <row r="48" spans="1:7" s="366" customFormat="1" ht="15.75" customHeight="1">
      <c r="A48" s="354">
        <f>+A47+0.1</f>
        <v>8.1</v>
      </c>
      <c r="B48" s="355" t="str">
        <f>+'Ekamut-caxs'!B46</f>
        <v>բաժանորդային վճար</v>
      </c>
      <c r="C48" s="357">
        <f>+'Ekamut-caxs'!D46</f>
        <v>57.6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8.1999999999999993</v>
      </c>
      <c r="B49" s="355" t="str">
        <f>+'Ekamut-caxs'!B47</f>
        <v>րոպեավճար</v>
      </c>
      <c r="C49" s="357">
        <f>+'Ekamut-caxs'!D47</f>
        <v>28.4</v>
      </c>
      <c r="D49" s="363"/>
      <c r="E49" s="364"/>
      <c r="F49" s="365"/>
      <c r="G49" s="365"/>
    </row>
    <row r="50" spans="1:7" s="366" customFormat="1" ht="15.75" customHeight="1">
      <c r="A50" s="354">
        <f>+A49+0.1</f>
        <v>8.2999999999999989</v>
      </c>
      <c r="B50" s="355" t="str">
        <f>+'Ekamut-caxs'!B48</f>
        <v>ինտերնետ կապ</v>
      </c>
      <c r="C50" s="357">
        <f>+'Ekamut-caxs'!D48</f>
        <v>84</v>
      </c>
      <c r="D50" s="363"/>
      <c r="E50" s="364"/>
      <c r="F50" s="365"/>
      <c r="G50" s="365"/>
    </row>
    <row r="51" spans="1:7" s="40" customFormat="1" ht="18" customHeight="1">
      <c r="A51" s="34">
        <f>+A47+1</f>
        <v>9</v>
      </c>
      <c r="B51" s="223" t="str">
        <f>+'Ekamut-caxs'!B49</f>
        <v>Բանկային ծառայության գծով</v>
      </c>
      <c r="C51" s="132">
        <f>+'Ekamut-caxs'!D49</f>
        <v>7</v>
      </c>
      <c r="D51" s="219"/>
      <c r="E51" s="53"/>
      <c r="F51" s="28"/>
      <c r="G51" s="28"/>
    </row>
    <row r="52" spans="1:7" s="40" customFormat="1" ht="18" customHeight="1">
      <c r="A52" s="34">
        <f>+A51+1</f>
        <v>10</v>
      </c>
      <c r="B52" s="223" t="str">
        <f>+'Ekamut-caxs'!B50</f>
        <v>Տնտեսական ապրանքների գծով</v>
      </c>
      <c r="C52" s="132">
        <f>+'Ekamut-caxs'!D50</f>
        <v>1700</v>
      </c>
      <c r="D52" s="219"/>
      <c r="E52" s="53"/>
      <c r="F52" s="28"/>
      <c r="G52" s="28"/>
    </row>
    <row r="53" spans="1:7" s="40" customFormat="1" ht="18" customHeight="1">
      <c r="A53" s="34">
        <f t="shared" ref="A53:A74" si="2">+A52+1</f>
        <v>11</v>
      </c>
      <c r="B53" s="223" t="str">
        <f>+'Ekamut-caxs'!B51</f>
        <v>Գրասենյակային ապրանքների գծով</v>
      </c>
      <c r="C53" s="132">
        <f>+'Ekamut-caxs'!D51</f>
        <v>370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Փոքրարժեք կամ արագամաշ առարկաների գծով</v>
      </c>
      <c r="C54" s="132">
        <f>+'Ekamut-caxs'!D52</f>
        <v>2084.6666666666679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Ուսումնական նյութերի գծով</v>
      </c>
      <c r="C55" s="132">
        <f>+'Ekamut-caxs'!D53</f>
        <v>400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Դեղորայքի գծով</v>
      </c>
      <c r="C56" s="132">
        <f>+'Ekamut-caxs'!D54</f>
        <v>70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Բուժ.ծառայության գծով</v>
      </c>
      <c r="C57" s="132">
        <f>+'Ekamut-caxs'!D55</f>
        <v>270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Ընթացիկ վերանորոգման գծով</v>
      </c>
      <c r="C58" s="132">
        <f>+'Ekamut-caxs'!D56</f>
        <v>670</v>
      </c>
      <c r="D58" s="219"/>
      <c r="E58" s="53"/>
      <c r="F58" s="28"/>
      <c r="G58" s="28"/>
    </row>
    <row r="59" spans="1:7" s="40" customFormat="1" ht="18" customHeight="1">
      <c r="A59" s="34">
        <f t="shared" si="2"/>
        <v>17</v>
      </c>
      <c r="B59" s="223" t="str">
        <f>+'Ekamut-caxs'!B57</f>
        <v>Ջեռուցման համակարգի սպասարկման գծով</v>
      </c>
      <c r="C59" s="132">
        <f>+'Ekamut-caxs'!D57</f>
        <v>387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Կաթսայատան սպասարկման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19</v>
      </c>
      <c r="B61" s="223" t="str">
        <f>+'Ekamut-caxs'!B59</f>
        <v>Սպասարկման և կոմունալ համավճարների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18</v>
      </c>
      <c r="B62" s="223" t="str">
        <f>+'Ekamut-caxs'!B60</f>
        <v>Գնումների համակարգողի ծառայության գծով</v>
      </c>
      <c r="C62" s="132">
        <f>+'Ekamut-caxs'!D60</f>
        <v>125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Համակարգիչների տեխնիկական սպասարկման գծով</v>
      </c>
      <c r="C63" s="132">
        <f>+'Ekamut-caxs'!D61</f>
        <v>90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Համակարգչային ծրագրի և կայքի սպասարկման գծով</v>
      </c>
      <c r="C64" s="132">
        <f>+'Ekamut-caxs'!D62</f>
        <v>117</v>
      </c>
      <c r="D64" s="219"/>
      <c r="E64" s="53"/>
      <c r="F64" s="28"/>
      <c r="G64" s="28"/>
    </row>
    <row r="65" spans="1:7" s="40" customFormat="1" ht="18" customHeight="1">
      <c r="A65" s="34">
        <f t="shared" si="2"/>
        <v>21</v>
      </c>
      <c r="B65" s="223" t="str">
        <f>+'Ekamut-caxs'!B63</f>
        <v>էլ․ստորագրության գծով</v>
      </c>
      <c r="C65" s="132">
        <f>+'Ekamut-caxs'!D63</f>
        <v>6</v>
      </c>
      <c r="D65" s="219"/>
      <c r="E65" s="53"/>
      <c r="F65" s="28"/>
      <c r="G65" s="28"/>
    </row>
    <row r="66" spans="1:7" s="40" customFormat="1" ht="18" customHeight="1">
      <c r="A66" s="34">
        <f t="shared" si="2"/>
        <v>22</v>
      </c>
      <c r="B66" s="223" t="str">
        <f>+'Ekamut-caxs'!B64</f>
        <v>Հայտարարության գծով</v>
      </c>
      <c r="C66" s="132">
        <f>+'Ekamut-caxs'!D64</f>
        <v>25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23</v>
      </c>
      <c r="B67" s="223" t="str">
        <f>+'Ekamut-caxs'!B65</f>
        <v>Բաժանորդագրության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customHeight="1">
      <c r="A68" s="34">
        <v>23</v>
      </c>
      <c r="B68" s="223" t="str">
        <f>+'Ekamut-caxs'!B66</f>
        <v>Վերապատրաստման գծով</v>
      </c>
      <c r="C68" s="132">
        <f>+'Ekamut-caxs'!D66</f>
        <v>57.4</v>
      </c>
      <c r="D68" s="219"/>
      <c r="E68" s="53"/>
      <c r="F68" s="28"/>
      <c r="G68" s="28"/>
    </row>
    <row r="69" spans="1:7" s="40" customFormat="1" ht="18" customHeight="1">
      <c r="A69" s="34">
        <f t="shared" si="2"/>
        <v>24</v>
      </c>
      <c r="B69" s="223" t="str">
        <f>+'Ekamut-caxs'!B67</f>
        <v>Ծառերի էտման գծով</v>
      </c>
      <c r="C69" s="132">
        <f>+'Ekamut-caxs'!D67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25</v>
      </c>
      <c r="B70" s="223" t="str">
        <f>+'Ekamut-caxs'!B68</f>
        <v>Տեխնիկական անվտանգության գծով</v>
      </c>
      <c r="C70" s="131">
        <f>+'Ekamut-caxs'!D68</f>
        <v>200</v>
      </c>
      <c r="D70" s="219"/>
      <c r="E70" s="53"/>
      <c r="F70" s="28"/>
      <c r="G70" s="28"/>
    </row>
    <row r="71" spans="1:7" s="40" customFormat="1" ht="18" customHeight="1">
      <c r="A71" s="34">
        <f t="shared" si="2"/>
        <v>26</v>
      </c>
      <c r="B71" s="223" t="str">
        <f>+'Ekamut-caxs'!B69</f>
        <v>Արխիվացման գծով</v>
      </c>
      <c r="C71" s="131">
        <f>+'Ekamut-caxs'!D69</f>
        <v>200</v>
      </c>
      <c r="D71" s="219"/>
      <c r="E71" s="53"/>
      <c r="F71" s="28"/>
      <c r="G71" s="28"/>
    </row>
    <row r="72" spans="1:7" s="40" customFormat="1" ht="18" customHeight="1">
      <c r="A72" s="34">
        <f t="shared" si="2"/>
        <v>27</v>
      </c>
      <c r="B72" s="223" t="str">
        <f>+'Ekamut-caxs'!B70</f>
        <v>Դուրսգրվող գույքի վերագնահատման գծով</v>
      </c>
      <c r="C72" s="132">
        <f>+'Ekamut-caxs'!D70</f>
        <v>200</v>
      </c>
      <c r="D72" s="219"/>
      <c r="E72" s="53" t="s">
        <v>267</v>
      </c>
      <c r="F72" s="28"/>
      <c r="G72" s="28"/>
    </row>
    <row r="73" spans="1:7" s="40" customFormat="1" ht="18" customHeight="1">
      <c r="A73" s="34">
        <f t="shared" si="2"/>
        <v>28</v>
      </c>
      <c r="B73" s="223" t="str">
        <f>+'Ekamut-caxs'!B71</f>
        <v>Կրակմարիչների լիցքավորում</v>
      </c>
      <c r="C73" s="132">
        <f>+'Ekamut-caxs'!D71</f>
        <v>100</v>
      </c>
      <c r="D73" s="219"/>
      <c r="E73" s="53"/>
      <c r="F73" s="28"/>
      <c r="G73" s="28"/>
    </row>
    <row r="74" spans="1:7" s="40" customFormat="1" ht="18" hidden="1" customHeight="1">
      <c r="A74" s="34">
        <f t="shared" si="2"/>
        <v>29</v>
      </c>
      <c r="B74" s="223" t="s">
        <v>34</v>
      </c>
      <c r="C74" s="132">
        <f>SUM(C75:C77)</f>
        <v>0</v>
      </c>
      <c r="D74" s="219"/>
      <c r="E74" s="53"/>
      <c r="F74" s="28"/>
      <c r="G74" s="28"/>
    </row>
    <row r="75" spans="1:7" s="366" customFormat="1" ht="15.75" hidden="1" customHeight="1">
      <c r="A75" s="354">
        <f>+A74+0.1</f>
        <v>29.1</v>
      </c>
      <c r="B75" s="355" t="s">
        <v>35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29.200000000000003</v>
      </c>
      <c r="B76" s="355" t="s">
        <v>47</v>
      </c>
      <c r="C76" s="356"/>
      <c r="D76" s="363"/>
      <c r="E76" s="364"/>
      <c r="F76" s="365"/>
      <c r="G76" s="365"/>
    </row>
    <row r="77" spans="1:7" s="366" customFormat="1" ht="15.75" hidden="1" customHeight="1">
      <c r="A77" s="354">
        <f>+A76+0.1</f>
        <v>29.300000000000004</v>
      </c>
      <c r="B77" s="355" t="s">
        <v>80</v>
      </c>
      <c r="C77" s="357">
        <f>+'Ekamut-caxs'!D74</f>
        <v>0</v>
      </c>
      <c r="D77" s="363"/>
      <c r="E77" s="364"/>
      <c r="F77" s="365"/>
      <c r="G77" s="365"/>
    </row>
    <row r="78" spans="1:7" s="40" customFormat="1" ht="18" customHeight="1">
      <c r="A78" s="34">
        <f>+A73+1</f>
        <v>29</v>
      </c>
      <c r="B78" s="223" t="s">
        <v>36</v>
      </c>
      <c r="C78" s="132">
        <f>+'Deb. ev kreditor'!D59-'Deb. ev kreditor'!D55</f>
        <v>288.19999999999982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30</v>
      </c>
      <c r="B79" s="223" t="s">
        <v>81</v>
      </c>
      <c r="C79" s="131"/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5" t="s">
        <v>57</v>
      </c>
      <c r="C80" s="133">
        <f>C81+C88</f>
        <v>497</v>
      </c>
      <c r="D80" s="387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497</v>
      </c>
      <c r="D81" s="219"/>
      <c r="E81" s="53"/>
      <c r="F81" s="28"/>
      <c r="G81" s="28"/>
    </row>
    <row r="82" spans="1:7" s="366" customFormat="1" ht="15.75" customHeight="1">
      <c r="A82" s="354">
        <f t="shared" ref="A82:A87" si="3">+A81+0.1</f>
        <v>1.1000000000000001</v>
      </c>
      <c r="B82" s="355" t="s">
        <v>82</v>
      </c>
      <c r="C82" s="356">
        <v>31</v>
      </c>
      <c r="D82" s="363"/>
      <c r="E82" s="364"/>
      <c r="F82" s="365"/>
      <c r="G82" s="365"/>
    </row>
    <row r="83" spans="1:7" s="366" customFormat="1" ht="15.75" customHeight="1">
      <c r="A83" s="354">
        <f t="shared" si="3"/>
        <v>1.2000000000000002</v>
      </c>
      <c r="B83" s="355" t="s">
        <v>83</v>
      </c>
      <c r="C83" s="356">
        <v>286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1.3000000000000003</v>
      </c>
      <c r="B84" s="355" t="s">
        <v>84</v>
      </c>
      <c r="C84" s="356"/>
      <c r="D84" s="363"/>
      <c r="E84" s="364"/>
      <c r="F84" s="365"/>
      <c r="G84" s="365"/>
    </row>
    <row r="85" spans="1:7" s="366" customFormat="1" ht="15.75" customHeight="1">
      <c r="A85" s="354">
        <v>1.3</v>
      </c>
      <c r="B85" s="355" t="s">
        <v>62</v>
      </c>
      <c r="C85" s="356">
        <v>180</v>
      </c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1.4000000000000001</v>
      </c>
      <c r="B86" s="355" t="s">
        <v>63</v>
      </c>
      <c r="C86" s="356"/>
      <c r="D86" s="363"/>
      <c r="E86" s="364"/>
      <c r="F86" s="365"/>
      <c r="G86" s="365"/>
    </row>
    <row r="87" spans="1:7" s="366" customFormat="1" ht="15.75" hidden="1" customHeight="1">
      <c r="A87" s="354">
        <f t="shared" si="3"/>
        <v>1.5000000000000002</v>
      </c>
      <c r="B87" s="355"/>
      <c r="C87" s="356"/>
      <c r="D87" s="363"/>
      <c r="E87" s="364" t="s">
        <v>271</v>
      </c>
      <c r="F87" s="365"/>
      <c r="G87" s="365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6" customFormat="1" ht="15.75" hidden="1" customHeight="1">
      <c r="A89" s="354">
        <f>+A88+0.1</f>
        <v>2.1</v>
      </c>
      <c r="B89" s="355" t="s">
        <v>59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2.2000000000000002</v>
      </c>
      <c r="B90" s="355" t="s">
        <v>58</v>
      </c>
      <c r="C90" s="356"/>
      <c r="D90" s="363"/>
      <c r="E90" s="364"/>
      <c r="F90" s="365"/>
      <c r="G90" s="365"/>
    </row>
    <row r="91" spans="1:7" s="366" customFormat="1" ht="15.75" hidden="1" customHeight="1">
      <c r="A91" s="354">
        <f>+A90+0.1</f>
        <v>2.3000000000000003</v>
      </c>
      <c r="B91" s="355" t="s">
        <v>48</v>
      </c>
      <c r="C91" s="356"/>
      <c r="D91" s="363"/>
      <c r="E91" s="364"/>
      <c r="F91" s="365"/>
      <c r="G91" s="365"/>
    </row>
    <row r="92" spans="1:7" s="41" customFormat="1" ht="34.5" hidden="1">
      <c r="A92" s="27" t="s">
        <v>55</v>
      </c>
      <c r="B92" s="385" t="s">
        <v>139</v>
      </c>
      <c r="C92" s="133">
        <f>SUM(C93:C94)</f>
        <v>0</v>
      </c>
      <c r="D92" s="387"/>
      <c r="E92" s="57"/>
      <c r="F92" s="50"/>
      <c r="G92" s="50"/>
    </row>
    <row r="93" spans="1:7" s="40" customFormat="1" ht="18" hidden="1" customHeight="1">
      <c r="A93" s="34">
        <v>1</v>
      </c>
      <c r="B93" s="223" t="s">
        <v>14</v>
      </c>
      <c r="C93" s="131"/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4" t="s">
        <v>37</v>
      </c>
      <c r="B95" s="385" t="s">
        <v>38</v>
      </c>
      <c r="C95" s="133">
        <f>+C19+C20-C36</f>
        <v>3937.8233333333046</v>
      </c>
      <c r="D95" s="219" t="s">
        <v>342</v>
      </c>
      <c r="E95" s="458" t="s">
        <v>184</v>
      </c>
      <c r="F95" s="458"/>
      <c r="G95" s="140"/>
    </row>
    <row r="96" spans="1:7" s="41" customFormat="1" ht="36.75" customHeight="1">
      <c r="A96" s="388"/>
      <c r="B96" s="389"/>
      <c r="E96" s="394"/>
      <c r="F96" s="50"/>
      <c r="G96" s="50"/>
    </row>
    <row r="97" spans="1:7" s="5" customFormat="1" ht="17.25" hidden="1">
      <c r="B97" s="390" t="s">
        <v>2</v>
      </c>
      <c r="C97" s="217" t="str">
        <f>+'Ekamut-caxs'!D78</f>
        <v>Ի.Ավագյան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1"/>
      <c r="E98" s="367"/>
      <c r="F98" s="43"/>
      <c r="G98" s="43"/>
    </row>
    <row r="99" spans="1:7" s="2" customFormat="1" ht="17.25" hidden="1">
      <c r="B99" s="392" t="s">
        <v>6</v>
      </c>
      <c r="C99" s="217" t="str">
        <f>+'Ekamut-caxs'!D80</f>
        <v>Ա.Առաքելյան</v>
      </c>
      <c r="D99" s="217"/>
      <c r="E99" s="41"/>
      <c r="F99" s="43"/>
      <c r="G99" s="43"/>
    </row>
    <row r="100" spans="1:7" s="2" customFormat="1" ht="12" hidden="1" customHeight="1">
      <c r="B100" s="379"/>
      <c r="C100" s="214"/>
      <c r="D100" s="391"/>
      <c r="E100" s="367"/>
      <c r="F100" s="43"/>
      <c r="G100" s="43"/>
    </row>
    <row r="101" spans="1:7" s="2" customFormat="1" hidden="1">
      <c r="B101" s="379"/>
      <c r="C101" s="42"/>
      <c r="D101" s="42"/>
      <c r="E101" s="42"/>
      <c r="F101" s="43"/>
      <c r="G101" s="43"/>
    </row>
    <row r="102" spans="1:7" s="231" customFormat="1" ht="17.25">
      <c r="B102" s="393" t="s">
        <v>200</v>
      </c>
      <c r="D102" s="232" t="s">
        <v>215</v>
      </c>
    </row>
    <row r="103" spans="1:7" ht="102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8" fitToHeight="0" orientation="portrait" r:id="rId1"/>
  <headerFooter alignWithMargins="0"/>
  <ignoredErrors>
    <ignoredError sqref="C63:C64 C39:C40 C36:C37 C48:C61 C94 C10:C11 D7 D1 C26:C27 C23:C24 C34:C35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7" zoomScaleSheetLayoutView="100" workbookViewId="0">
      <selection activeCell="E37" sqref="E37:F3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52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հ․44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290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140128.6</v>
      </c>
      <c r="D6" s="142">
        <f>SUM(D7:D8,D11,D14:D17,D20:D21)</f>
        <v>127233</v>
      </c>
      <c r="E6" s="142">
        <f t="shared" ref="E6:E63" si="0">D6-C6</f>
        <v>-12895.600000000006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121878.6</v>
      </c>
      <c r="D7" s="135">
        <f>+'Ekamut-caxs'!D17</f>
        <v>122518.9</v>
      </c>
      <c r="E7" s="135">
        <f t="shared" si="0"/>
        <v>640.29999999998836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0</v>
      </c>
      <c r="E8" s="135">
        <f t="shared" si="0"/>
        <v>-48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/>
      <c r="E9" s="135">
        <f t="shared" si="0"/>
        <v>-48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11741.5</v>
      </c>
      <c r="D11" s="135">
        <f>SUM(D12:D13)</f>
        <v>0</v>
      </c>
      <c r="E11" s="135">
        <f t="shared" si="0"/>
        <v>-11741.5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11741.5</v>
      </c>
      <c r="D13" s="125"/>
      <c r="E13" s="135">
        <f t="shared" si="0"/>
        <v>-11741.5</v>
      </c>
      <c r="F13" s="125"/>
    </row>
    <row r="14" spans="1:18" s="32" customFormat="1" ht="17.25">
      <c r="A14" s="34">
        <f>+A11+1</f>
        <v>3</v>
      </c>
      <c r="B14" s="174" t="str">
        <f>+'Ekamut-caxs'!B25</f>
        <v xml:space="preserve">Վճարովի ծառայություններից </v>
      </c>
      <c r="C14" s="134">
        <v>3140</v>
      </c>
      <c r="D14" s="135">
        <f>+'Ekamut-caxs'!D25</f>
        <v>1353.9</v>
      </c>
      <c r="E14" s="135">
        <f t="shared" si="0"/>
        <v>-1786.1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+'Ekamut-caxs'!B26</f>
        <v>Սպասարկման և կոմունալ համավճարներից</v>
      </c>
      <c r="C15" s="136">
        <v>8.3000000000000007</v>
      </c>
      <c r="D15" s="135"/>
      <c r="E15" s="135">
        <f t="shared" si="0"/>
        <v>-8.3000000000000007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+'Ekamut-caxs'!B27</f>
        <v>Ֆինանսական օգնությունից (օգնիր մանկապարտեզիդ)</v>
      </c>
      <c r="C16" s="136"/>
      <c r="D16" s="135">
        <f>+'Ekamut-caxs'!D27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+'Ekamut-caxs'!B28</f>
        <v xml:space="preserve">Պայմանով ստացված ակտիվներից, այդ թվում՝  </v>
      </c>
      <c r="C17" s="136">
        <f>SUM(C18:C19)</f>
        <v>3300.1</v>
      </c>
      <c r="D17" s="137">
        <f>SUM(D18:D19)</f>
        <v>3300.1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+'Ekamut-caxs'!B29</f>
        <v xml:space="preserve">ոչ ընթացիկ </v>
      </c>
      <c r="C18" s="125">
        <v>3300.1</v>
      </c>
      <c r="D18" s="126">
        <f>+'Ekamut-caxs'!D29</f>
        <v>3300.1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+'Ekamut-caxs'!B30</f>
        <v xml:space="preserve">ընթացիկ </v>
      </c>
      <c r="C19" s="125"/>
      <c r="D19" s="126">
        <f>+'Ekamut-caxs'!D30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+'Ekamut-caxs'!B31</f>
        <v>Բանկի տոկոսից</v>
      </c>
      <c r="C20" s="136">
        <v>12.1</v>
      </c>
      <c r="D20" s="134">
        <f>+'Ekamut-caxs'!D31</f>
        <v>60.1</v>
      </c>
      <c r="E20" s="134">
        <f t="shared" si="0"/>
        <v>48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140128.6</v>
      </c>
      <c r="D22" s="143">
        <f>SUM(D23,D26:D32,D36:D59,D61:D62)</f>
        <v>137185.46666666667</v>
      </c>
      <c r="E22" s="142">
        <f t="shared" si="0"/>
        <v>-2943.1333333333314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93545.7</v>
      </c>
      <c r="D23" s="137">
        <f>+'Ekamut-caxs'!D36</f>
        <v>98032.5</v>
      </c>
      <c r="E23" s="135">
        <f t="shared" si="0"/>
        <v>4486.8000000000029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1884</v>
      </c>
      <c r="D24" s="138">
        <f>+'Ekamut-caxs'!D37</f>
        <v>812.34</v>
      </c>
      <c r="E24" s="126">
        <f>D24-C24</f>
        <v>-1071.6599999999999</v>
      </c>
      <c r="F24" s="125"/>
      <c r="G24" s="75">
        <f>+C24/C14*100</f>
        <v>60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6061.4</v>
      </c>
      <c r="E25" s="127">
        <f>D25-C25</f>
        <v>6061.4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24385.5</v>
      </c>
      <c r="D26" s="137">
        <f>+'Ekamut-caxs'!D39</f>
        <v>21832.1</v>
      </c>
      <c r="E26" s="135">
        <f t="shared" si="0"/>
        <v>-2553.4000000000015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3698.7</v>
      </c>
      <c r="D27" s="137">
        <f>+'Ekamut-caxs'!D40</f>
        <v>3639.6</v>
      </c>
      <c r="E27" s="135">
        <f t="shared" si="0"/>
        <v>-59.099999999999909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2126.9</v>
      </c>
      <c r="D28" s="137">
        <f>+'Ekamut-caxs'!D41</f>
        <v>2310</v>
      </c>
      <c r="E28" s="135">
        <f t="shared" si="0"/>
        <v>183.09999999999991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305.7</v>
      </c>
      <c r="D29" s="137">
        <f>+'Ekamut-caxs'!D42</f>
        <v>185</v>
      </c>
      <c r="E29" s="135">
        <f t="shared" si="0"/>
        <v>-120.69999999999999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77.8</v>
      </c>
      <c r="D30" s="137">
        <f>+'Ekamut-caxs'!D43</f>
        <v>77.8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60</v>
      </c>
      <c r="D31" s="137">
        <f>+'Ekamut-caxs'!D44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170</v>
      </c>
      <c r="D32" s="137">
        <f>SUM(D33:D35)</f>
        <v>170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+'Ekamut-caxs'!B47</f>
        <v>րոպեավճար</v>
      </c>
      <c r="C34" s="125">
        <v>28.4</v>
      </c>
      <c r="D34" s="138">
        <f>+'Ekamut-caxs'!D47</f>
        <v>28.4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+'Ekamut-caxs'!B48</f>
        <v>ինտերնետ կապ</v>
      </c>
      <c r="C35" s="125">
        <v>84</v>
      </c>
      <c r="D35" s="138">
        <f>+'Ekamut-caxs'!D48</f>
        <v>84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7</v>
      </c>
      <c r="E36" s="135">
        <f t="shared" si="0"/>
        <v>7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34.5" customHeight="1">
      <c r="A37" s="34">
        <f>+A36+1</f>
        <v>10</v>
      </c>
      <c r="B37" s="174" t="str">
        <f>+'Ekamut-caxs'!B50</f>
        <v>Տնտեսական ապրանքների գծով</v>
      </c>
      <c r="C37" s="136">
        <v>1470</v>
      </c>
      <c r="D37" s="137">
        <f>+'Ekamut-caxs'!D50</f>
        <v>1700</v>
      </c>
      <c r="E37" s="135">
        <f t="shared" si="0"/>
        <v>230</v>
      </c>
      <c r="F37" s="125" t="s">
        <v>337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31.5" customHeight="1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279</v>
      </c>
      <c r="D38" s="137">
        <f>+'Ekamut-caxs'!D51</f>
        <v>370</v>
      </c>
      <c r="E38" s="135">
        <f t="shared" si="0"/>
        <v>91</v>
      </c>
      <c r="F38" s="125" t="s">
        <v>337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8.600000000000001" customHeight="1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2500</v>
      </c>
      <c r="D39" s="137">
        <f>+'Ekamut-caxs'!D52</f>
        <v>2084.6666666666679</v>
      </c>
      <c r="E39" s="135">
        <f t="shared" si="0"/>
        <v>-415.33333333333212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800</v>
      </c>
      <c r="D40" s="137">
        <f>+'Ekamut-caxs'!D53</f>
        <v>400</v>
      </c>
      <c r="E40" s="135">
        <f t="shared" si="0"/>
        <v>-400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150</v>
      </c>
      <c r="D41" s="137">
        <f>+'Ekamut-caxs'!D54</f>
        <v>70</v>
      </c>
      <c r="E41" s="135">
        <f>D41-C41</f>
        <v>-80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229</v>
      </c>
      <c r="D42" s="137">
        <f>+'Ekamut-caxs'!D55</f>
        <v>270</v>
      </c>
      <c r="E42" s="135">
        <f t="shared" si="0"/>
        <v>41</v>
      </c>
      <c r="F42" s="125" t="s">
        <v>340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27">
      <c r="A43" s="34">
        <f t="shared" si="4"/>
        <v>16</v>
      </c>
      <c r="B43" s="174" t="str">
        <f>+'Ekamut-caxs'!B56</f>
        <v>Ընթացիկ վերանորոգման գծով</v>
      </c>
      <c r="C43" s="134">
        <v>500</v>
      </c>
      <c r="D43" s="137">
        <f>+'Ekamut-caxs'!D56</f>
        <v>670</v>
      </c>
      <c r="E43" s="135">
        <f t="shared" si="0"/>
        <v>170</v>
      </c>
      <c r="F43" s="125" t="s">
        <v>339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387</v>
      </c>
      <c r="D44" s="137">
        <f>+'Ekamut-caxs'!D57</f>
        <v>387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125</v>
      </c>
      <c r="D47" s="137">
        <f>+'Ekamut-caxs'!D60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24</v>
      </c>
      <c r="D48" s="137">
        <f>+'Ekamut-caxs'!D61</f>
        <v>90</v>
      </c>
      <c r="E48" s="135">
        <f t="shared" si="0"/>
        <v>66</v>
      </c>
      <c r="F48" s="125" t="s">
        <v>338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117</v>
      </c>
      <c r="D49" s="137">
        <f>+'Ekamut-caxs'!D62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>
        <v>25</v>
      </c>
      <c r="D51" s="137">
        <f>+'Ekamut-caxs'!D64</f>
        <v>25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48</v>
      </c>
      <c r="D53" s="137">
        <f>+'Ekamut-caxs'!D66</f>
        <v>57.4</v>
      </c>
      <c r="E53" s="135">
        <f t="shared" si="5"/>
        <v>9.3999999999999986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Ծառերի էտման գծով</v>
      </c>
      <c r="C54" s="134">
        <v>300</v>
      </c>
      <c r="D54" s="137">
        <f>+'Ekamut-caxs'!D67</f>
        <v>100</v>
      </c>
      <c r="E54" s="135">
        <f t="shared" si="5"/>
        <v>-200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">
        <v>333</v>
      </c>
      <c r="C55" s="134">
        <v>200</v>
      </c>
      <c r="D55" s="136">
        <f>+'Ekamut-caxs'!D68</f>
        <v>200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 t="s">
        <v>332</v>
      </c>
      <c r="C56" s="134">
        <v>210</v>
      </c>
      <c r="D56" s="136">
        <f>+'Ekamut-caxs'!D69</f>
        <v>200</v>
      </c>
      <c r="E56" s="134">
        <f t="shared" si="5"/>
        <v>-10</v>
      </c>
      <c r="F56" s="134"/>
      <c r="G56" s="31" t="s">
        <v>323</v>
      </c>
    </row>
    <row r="57" spans="1:18" s="31" customFormat="1" ht="17.25">
      <c r="A57" s="34">
        <f t="shared" si="4"/>
        <v>30</v>
      </c>
      <c r="B57" s="174" t="str">
        <f>+'Ekamut-caxs'!B70</f>
        <v>Դուրսգրվող գույքի վերագնահատման գծով</v>
      </c>
      <c r="C57" s="134">
        <v>200</v>
      </c>
      <c r="D57" s="136">
        <f>+'Ekamut-caxs'!D70</f>
        <v>200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+'Ekamut-caxs'!B71</f>
        <v>Կրակմարիչների լիցքավորում</v>
      </c>
      <c r="C58" s="134">
        <v>100</v>
      </c>
      <c r="D58" s="136">
        <f>+'Ekamut-caxs'!D71</f>
        <v>100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v>3300.1</v>
      </c>
      <c r="D59" s="137">
        <f>+'Ekamut-caxs'!D72</f>
        <v>3300.1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+'Ekamut-caxs'!B73</f>
        <v>պայմանով (անհատույց) ստացված</v>
      </c>
      <c r="C60" s="127">
        <v>3300.1</v>
      </c>
      <c r="D60" s="138">
        <f>+'Ekamut-caxs'!D73</f>
        <v>3300.1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+'Ekamut-caxs'!B75</f>
        <v>Այլ ծախսերի գծով</v>
      </c>
      <c r="C62" s="134">
        <v>4788.2</v>
      </c>
      <c r="D62" s="137">
        <f>+'Ekamut-caxs'!D75</f>
        <v>399.3</v>
      </c>
      <c r="E62" s="135">
        <f t="shared" si="5"/>
        <v>-4388.8999999999996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-9952.4666666666744</v>
      </c>
      <c r="E63" s="142">
        <f t="shared" si="0"/>
        <v>-9952.4666666666744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1" t="str">
        <f>+'Ekamut-caxs'!D78</f>
        <v>Ի.Ավագյան</v>
      </c>
      <c r="E65" s="461"/>
      <c r="F65" s="63"/>
    </row>
    <row r="66" spans="1:6" s="10" customFormat="1" ht="9.75" customHeight="1">
      <c r="A66" s="58"/>
      <c r="B66" s="422"/>
      <c r="C66" s="87"/>
      <c r="D66" s="460" t="s">
        <v>5</v>
      </c>
      <c r="E66" s="460"/>
      <c r="F66" s="406"/>
    </row>
    <row r="67" spans="1:6" s="10" customFormat="1" ht="24.75" customHeight="1">
      <c r="A67" s="58"/>
      <c r="B67" s="421" t="s">
        <v>6</v>
      </c>
      <c r="C67" s="64"/>
      <c r="D67" s="461" t="str">
        <f>+'Ekamut-caxs'!D80</f>
        <v>Ա.Առաքելյան</v>
      </c>
      <c r="E67" s="461"/>
      <c r="F67" s="63"/>
    </row>
    <row r="68" spans="1:6" s="10" customFormat="1" ht="11.25" customHeight="1">
      <c r="A68" s="58"/>
      <c r="B68" s="85"/>
      <c r="C68" s="87"/>
      <c r="D68" s="460" t="s">
        <v>5</v>
      </c>
      <c r="E68" s="460"/>
      <c r="F68" s="406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2" zoomScaleSheetLayoutView="100" workbookViewId="0">
      <selection activeCell="E37" sqref="E37:F3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7109375" style="11" customWidth="1"/>
    <col min="5" max="5" width="14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77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հ․44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291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8">
        <v>3823.7</v>
      </c>
      <c r="D6" s="128">
        <f>+C6</f>
        <v>3823.7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137320.20000000001</v>
      </c>
      <c r="D7" s="133">
        <f>SUM(D8:D9,D12,D16:D21)</f>
        <v>133638.99</v>
      </c>
      <c r="E7" s="133">
        <f>D7-C7</f>
        <v>-3681.210000000021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121878.6</v>
      </c>
      <c r="D8" s="132">
        <f>+'Dramakan hosqer'!C21</f>
        <v>122518.9</v>
      </c>
      <c r="E8" s="132">
        <f>D8-C8</f>
        <v>640.29999999998836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v>48</v>
      </c>
      <c r="D9" s="132">
        <f>SUM(D10:D11)</f>
        <v>57.4</v>
      </c>
      <c r="E9" s="132">
        <f t="shared" ref="E9:E16" si="1">D9-C9</f>
        <v>9.3999999999999986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48</v>
      </c>
      <c r="D10" s="357">
        <f>+'Dramakan hosqer'!C23</f>
        <v>57.4</v>
      </c>
      <c r="E10" s="358">
        <f t="shared" si="1"/>
        <v>9.3999999999999986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>
        <v>12241.5</v>
      </c>
      <c r="D11" s="357">
        <f>+'Dramakan hosqer'!C24</f>
        <v>0</v>
      </c>
      <c r="E11" s="358">
        <f t="shared" si="1"/>
        <v>-12241.5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12241.5</v>
      </c>
      <c r="D12" s="132">
        <f>SUM(D13:D15)</f>
        <v>9648.69</v>
      </c>
      <c r="E12" s="132">
        <f t="shared" si="1"/>
        <v>-2592.8099999999995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1696.7</v>
      </c>
      <c r="E13" s="358">
        <f t="shared" si="1"/>
        <v>1696.7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11741.5</v>
      </c>
      <c r="D14" s="357">
        <f>+'Dramakan hosqer'!C27</f>
        <v>7451.99</v>
      </c>
      <c r="E14" s="358">
        <f t="shared" si="1"/>
        <v>-4289.51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hosqer'!B29</f>
        <v>հիմնական միջոցների ձեռքբերման գծով</v>
      </c>
      <c r="C15" s="356">
        <v>500</v>
      </c>
      <c r="D15" s="357">
        <f>+'Dramakan hosqer'!C29</f>
        <v>500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hosqer'!B30</f>
        <v xml:space="preserve">Վճարովի ծառայություններից </v>
      </c>
      <c r="C16" s="131">
        <v>3140</v>
      </c>
      <c r="D16" s="132">
        <f>+'Dramakan hosqer'!C30</f>
        <v>1353.9</v>
      </c>
      <c r="E16" s="132">
        <f t="shared" si="1"/>
        <v>-1786.1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hosqer'!B31</f>
        <v>Սպասարկման և կոմունալ համավճարներից</v>
      </c>
      <c r="C17" s="131"/>
      <c r="D17" s="132">
        <f>+'Dramakan hosqer'!C31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hosqer'!B32</f>
        <v>Ֆինանսական օգնությունից (օգնիր մանկապարտեզիդ)</v>
      </c>
      <c r="C18" s="131"/>
      <c r="D18" s="132">
        <f>+'Dramakan hosqer'!C32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hosqer'!B33</f>
        <v>Դեբիտորական պարտքերից</v>
      </c>
      <c r="C19" s="131"/>
      <c r="D19" s="132">
        <f>+'Dramakan hosqer'!C33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hosqer'!B34</f>
        <v>Բանկի տոկոսից</v>
      </c>
      <c r="C20" s="131">
        <v>12.1</v>
      </c>
      <c r="D20" s="132">
        <f>+'Dramakan hosqer'!C34</f>
        <v>60.1</v>
      </c>
      <c r="E20" s="132">
        <f>D20-C20</f>
        <v>48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hosqer'!B35</f>
        <v>Այլ եկամուտներ</v>
      </c>
      <c r="C21" s="131"/>
      <c r="D21" s="132">
        <f>+'Dramakan hosqer'!C35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132820.20000000001</v>
      </c>
      <c r="D22" s="133">
        <f>+D23+D66+D78</f>
        <v>134271.26666666669</v>
      </c>
      <c r="E22" s="133">
        <f t="shared" si="0"/>
        <v>1451.0666666666802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132320.20000000001</v>
      </c>
      <c r="D23" s="133">
        <f>SUM(D24,D27:D33,D37:D60,D64:D65)</f>
        <v>133774.26666666669</v>
      </c>
      <c r="E23" s="133">
        <f t="shared" si="0"/>
        <v>1454.0666666666802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hosqer'!B38</f>
        <v>Աշխատավարձի գծով, որից՝</v>
      </c>
      <c r="C24" s="131">
        <v>93545.7</v>
      </c>
      <c r="D24" s="132">
        <f>+'Dramakan hosqer'!C38</f>
        <v>98032.5</v>
      </c>
      <c r="E24" s="132">
        <f t="shared" si="0"/>
        <v>4486.8000000000029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hosqer'!B39</f>
        <v>վճարովի ծառայության գծով</v>
      </c>
      <c r="C25" s="356">
        <v>1884</v>
      </c>
      <c r="D25" s="357">
        <f>+'Dramakan hosqer'!C39</f>
        <v>812.34</v>
      </c>
      <c r="E25" s="358">
        <f t="shared" si="0"/>
        <v>-1071.6599999999999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hosqer'!B40</f>
        <v>պարգևատրման գծով</v>
      </c>
      <c r="C26" s="356"/>
      <c r="D26" s="357">
        <f>+'Dramakan hosqer'!C40</f>
        <v>6061.4</v>
      </c>
      <c r="E26" s="358">
        <f t="shared" si="0"/>
        <v>6061.4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24385.5</v>
      </c>
      <c r="D27" s="132">
        <f>+'Dramakan hosqer'!C41</f>
        <v>21832.1</v>
      </c>
      <c r="E27" s="132">
        <f t="shared" si="0"/>
        <v>-2553.4000000000015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3698.7</v>
      </c>
      <c r="D28" s="132">
        <f>+'Dramakan hosqer'!C42</f>
        <v>3639.6</v>
      </c>
      <c r="E28" s="132">
        <f t="shared" si="0"/>
        <v>-59.099999999999909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2126.9</v>
      </c>
      <c r="D29" s="132">
        <f>+'Dramakan hosqer'!C43</f>
        <v>2310</v>
      </c>
      <c r="E29" s="132">
        <f t="shared" si="0"/>
        <v>183.09999999999991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297.39999999999998</v>
      </c>
      <c r="D30" s="132">
        <f>+'Dramakan hosqer'!C44</f>
        <v>185</v>
      </c>
      <c r="E30" s="132">
        <f t="shared" si="0"/>
        <v>-112.39999999999998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77.8</v>
      </c>
      <c r="D31" s="132">
        <f>+'Dramakan hosqer'!C45</f>
        <v>77.8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60</v>
      </c>
      <c r="D32" s="132">
        <f>+'Dramakan hosqer'!C46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170</v>
      </c>
      <c r="D33" s="132">
        <f>SUM(D34:D36)</f>
        <v>170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hosqer'!B48</f>
        <v>բաժանորդային վճար</v>
      </c>
      <c r="C34" s="356">
        <v>57.6</v>
      </c>
      <c r="D34" s="357">
        <f>+'Dramakan hosqer'!C48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hosqer'!B49</f>
        <v>րոպեավճար</v>
      </c>
      <c r="C35" s="356">
        <v>28.4</v>
      </c>
      <c r="D35" s="357">
        <f>+'Dramakan hosqer'!C49</f>
        <v>28.4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hosqer'!B50</f>
        <v>ինտերնետ կապ</v>
      </c>
      <c r="C36" s="356">
        <v>84</v>
      </c>
      <c r="D36" s="357">
        <f>+'Dramakan hosqer'!C50</f>
        <v>84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7</v>
      </c>
      <c r="E37" s="132">
        <f t="shared" si="0"/>
        <v>7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hosqer'!B52</f>
        <v>Տնտեսական ապրանքների գծով</v>
      </c>
      <c r="C38" s="131">
        <v>1470</v>
      </c>
      <c r="D38" s="132">
        <f>+'Dramakan hosqer'!C52</f>
        <v>1700</v>
      </c>
      <c r="E38" s="132">
        <f t="shared" si="0"/>
        <v>230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hosqer'!B53</f>
        <v>Գրասենյակային ապրանքների գծով</v>
      </c>
      <c r="C39" s="131">
        <v>279</v>
      </c>
      <c r="D39" s="132">
        <f>+'Dramakan hosqer'!C53</f>
        <v>370</v>
      </c>
      <c r="E39" s="132">
        <f t="shared" si="0"/>
        <v>91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hosqer'!B54</f>
        <v>Փոքրարժեք կամ արագամաշ առարկաների գծով</v>
      </c>
      <c r="C40" s="131">
        <v>2500</v>
      </c>
      <c r="D40" s="132">
        <f>+'Dramakan hosqer'!C54</f>
        <v>2084.6666666666679</v>
      </c>
      <c r="E40" s="132">
        <f t="shared" si="0"/>
        <v>-415.33333333333212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hosqer'!B55</f>
        <v>Ուսումնական նյութերի գծով</v>
      </c>
      <c r="C41" s="131">
        <v>800</v>
      </c>
      <c r="D41" s="132">
        <f>+'Dramakan hosqer'!C55</f>
        <v>400</v>
      </c>
      <c r="E41" s="132">
        <f t="shared" si="0"/>
        <v>-400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hosqer'!B56</f>
        <v>Դեղորայքի գծով</v>
      </c>
      <c r="C42" s="131">
        <v>150</v>
      </c>
      <c r="D42" s="132">
        <f>+'Dramakan hosqer'!C56</f>
        <v>70</v>
      </c>
      <c r="E42" s="132">
        <f t="shared" si="0"/>
        <v>-80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hosqer'!B57</f>
        <v>Բուժ.ծառայության գծով</v>
      </c>
      <c r="C43" s="131">
        <v>229</v>
      </c>
      <c r="D43" s="132">
        <f>+'Dramakan hosqer'!C57</f>
        <v>270</v>
      </c>
      <c r="E43" s="132">
        <f t="shared" si="0"/>
        <v>41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hosqer'!B58</f>
        <v>Ընթացիկ վերանորոգման գծով</v>
      </c>
      <c r="C44" s="131">
        <v>500</v>
      </c>
      <c r="D44" s="132">
        <f>+'Dramakan hosqer'!C58</f>
        <v>670</v>
      </c>
      <c r="E44" s="132">
        <f t="shared" si="0"/>
        <v>170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hosqer'!B59</f>
        <v>Ջեռուցման համակարգի սպասարկման գծով</v>
      </c>
      <c r="C45" s="131">
        <v>387</v>
      </c>
      <c r="D45" s="132">
        <f>+'Dramakan hosqer'!C59</f>
        <v>387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hosqer'!B62</f>
        <v>Գնումների համակարգողի ծառայության գծով</v>
      </c>
      <c r="C48" s="131">
        <v>125</v>
      </c>
      <c r="D48" s="132">
        <f>+'Dramakan hosqer'!C62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hosqer'!B63</f>
        <v>Համակարգիչների տեխնիկական սպասարկման գծով</v>
      </c>
      <c r="C49" s="131">
        <v>24</v>
      </c>
      <c r="D49" s="132">
        <f>+'Dramakan hosqer'!C63</f>
        <v>90</v>
      </c>
      <c r="E49" s="132">
        <f t="shared" si="0"/>
        <v>66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hosqer'!B64</f>
        <v>Համակարգչային ծրագրի և կայքի սպասարկման գծով</v>
      </c>
      <c r="C50" s="131">
        <v>117</v>
      </c>
      <c r="D50" s="132">
        <f>+'Dramakan hosqer'!C64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hosqer'!B65</f>
        <v>էլ․ստորագրության գծով</v>
      </c>
      <c r="C51" s="131">
        <v>6</v>
      </c>
      <c r="D51" s="132">
        <f>+'Dramakan hosqer'!C65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hosqer'!B66</f>
        <v>Հայտարարության գծով</v>
      </c>
      <c r="C52" s="131">
        <v>25</v>
      </c>
      <c r="D52" s="132">
        <f>+'Dramakan hosqer'!C66</f>
        <v>25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hosqer'!B68</f>
        <v>Վերապատրաստման գծով</v>
      </c>
      <c r="C54" s="131">
        <v>48</v>
      </c>
      <c r="D54" s="132">
        <f>+'Dramakan hosqer'!C68</f>
        <v>57.4</v>
      </c>
      <c r="E54" s="132">
        <f t="shared" si="0"/>
        <v>9.3999999999999986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hosqer'!B69</f>
        <v>Ծառերի էտման գծով</v>
      </c>
      <c r="C55" s="131">
        <v>300</v>
      </c>
      <c r="D55" s="132">
        <f>+'Dramakan hosqer'!C69</f>
        <v>100</v>
      </c>
      <c r="E55" s="132">
        <f t="shared" si="0"/>
        <v>-200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">
        <v>333</v>
      </c>
      <c r="C56" s="131">
        <v>200</v>
      </c>
      <c r="D56" s="131">
        <f>+'Dramakan hosqer'!C70</f>
        <v>200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">
        <v>332</v>
      </c>
      <c r="C57" s="131">
        <v>210</v>
      </c>
      <c r="D57" s="131">
        <f>+'Dramakan hosqer'!C71</f>
        <v>200</v>
      </c>
      <c r="E57" s="131">
        <f t="shared" si="0"/>
        <v>-10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hosqer'!B72</f>
        <v>Դուրսգրվող գույքի վերագնահատման գծով</v>
      </c>
      <c r="C58" s="131">
        <v>200</v>
      </c>
      <c r="D58" s="132">
        <f>+'Dramakan hosqer'!C72</f>
        <v>200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hosqer'!B73</f>
        <v>Կրակմարիչների լիցքավորում</v>
      </c>
      <c r="C59" s="131">
        <v>100</v>
      </c>
      <c r="D59" s="132">
        <f>+'Dramakan hosqer'!C73</f>
        <v>100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hosqer'!B75</f>
        <v>շահութահարկի գծով</v>
      </c>
      <c r="C61" s="356"/>
      <c r="D61" s="357">
        <f>+'Dramakan hosqer'!C75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hosqer'!B76</f>
        <v>ԱԱՀ-ի գծով</v>
      </c>
      <c r="C62" s="356"/>
      <c r="D62" s="357">
        <f>+'Dramakan hosqer'!C76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hosqer'!B77</f>
        <v xml:space="preserve">չփոխհատուցվող հարկերի գծով </v>
      </c>
      <c r="C63" s="356"/>
      <c r="D63" s="357">
        <f>+'Dramakan hosqer'!C77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hosqer'!B78</f>
        <v>Կրեդիտորական պարտքի մարման գծով</v>
      </c>
      <c r="C64" s="131">
        <v>288.2</v>
      </c>
      <c r="D64" s="132">
        <f>+'Dramakan hosqer'!C78</f>
        <v>288.19999999999982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500</v>
      </c>
      <c r="D66" s="133">
        <f>+D67+D74</f>
        <v>497</v>
      </c>
      <c r="E66" s="133">
        <f t="shared" si="0"/>
        <v>-3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500</v>
      </c>
      <c r="D67" s="132">
        <f>SUM(D68:D73)</f>
        <v>497</v>
      </c>
      <c r="E67" s="132">
        <f t="shared" si="0"/>
        <v>-3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hosqer'!B82</f>
        <v>գրասենյակային և տնտեսական գույք</v>
      </c>
      <c r="C68" s="356"/>
      <c r="D68" s="357">
        <f>+'Dramakan hosqer'!C82</f>
        <v>31</v>
      </c>
      <c r="E68" s="358">
        <f t="shared" ref="E68:E81" si="7">D68-C68</f>
        <v>31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hosqer'!B83</f>
        <v>համակարգչային սարքավորումներ / տեխնիկա</v>
      </c>
      <c r="C69" s="356">
        <v>250</v>
      </c>
      <c r="D69" s="357">
        <f>+'Dramakan hosqer'!C83</f>
        <v>286</v>
      </c>
      <c r="E69" s="358">
        <f>D69-C69</f>
        <v>36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hosqer'!B84</f>
        <v>մեքենաներ և սարքավորումներ</v>
      </c>
      <c r="C70" s="356"/>
      <c r="D70" s="357">
        <f>+'Dramakan hosqer'!C84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hosqer'!B85</f>
        <v>սպորտային գույք</v>
      </c>
      <c r="C71" s="356">
        <v>250</v>
      </c>
      <c r="D71" s="357">
        <f>+'Dramakan hosqer'!C85</f>
        <v>180</v>
      </c>
      <c r="E71" s="358">
        <f t="shared" si="7"/>
        <v>-70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hosqer'!B86</f>
        <v>գրականություն</v>
      </c>
      <c r="C72" s="356"/>
      <c r="D72" s="357">
        <f>+'Dramakan hosqer'!C86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hosqer'!B87</f>
        <v>0</v>
      </c>
      <c r="C73" s="356"/>
      <c r="D73" s="357">
        <f>+'Dramakan hosqer'!C87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29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hosqer'!B89</f>
        <v>ամրացված գույքի (շենք)</v>
      </c>
      <c r="C75" s="356"/>
      <c r="D75" s="357">
        <f>+'Dramakan hosqer'!C89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hosqer'!B90</f>
        <v>հիմնական միջոցի</v>
      </c>
      <c r="C76" s="356"/>
      <c r="D76" s="357">
        <f>+'Dramakan hosqer'!C90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hosqer'!B91</f>
        <v>նախագծանախահաշվային փաստաթղթերի գծով</v>
      </c>
      <c r="C77" s="356"/>
      <c r="D77" s="357">
        <f>+'Dramakan hosqer'!C91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hosqer'!B93</f>
        <v>Սննդի գծով</v>
      </c>
      <c r="C79" s="131"/>
      <c r="D79" s="132">
        <f>+'Dramakan hosqer'!C93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8323.7000000000116</v>
      </c>
      <c r="D81" s="133">
        <f>D6+D7-D22</f>
        <v>3191.4233333333104</v>
      </c>
      <c r="E81" s="133">
        <f t="shared" si="7"/>
        <v>-5132.2766666667012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4" t="str">
        <f>+'Ekamut-caxs'!D78</f>
        <v>Ի.Ավագյան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3" t="s">
        <v>90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1" t="str">
        <f>+'Ekamut-caxs'!D80</f>
        <v>Ա.Առաքելյան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90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" workbookViewId="0">
      <selection activeCell="E37" sqref="E37:F3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5" t="s">
        <v>66</v>
      </c>
      <c r="B1" s="465"/>
      <c r="C1" s="465"/>
      <c r="D1" s="465"/>
      <c r="E1" s="46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6" t="str">
        <f>+'Ekamut-caxs'!A13:D13</f>
        <v xml:space="preserve">«Երևանի հ․44 մսուր-մանկապարտեզ» ՀՈԱԿ-ի </v>
      </c>
      <c r="B2" s="467"/>
      <c r="C2" s="467"/>
      <c r="D2" s="467"/>
      <c r="E2" s="46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8" t="s">
        <v>142</v>
      </c>
      <c r="B3" s="468"/>
      <c r="C3" s="468"/>
      <c r="D3" s="468"/>
      <c r="E3" s="46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9" t="s">
        <v>292</v>
      </c>
      <c r="B4" s="469"/>
      <c r="C4" s="469"/>
      <c r="D4" s="469"/>
      <c r="E4" s="46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0" t="s">
        <v>147</v>
      </c>
      <c r="B7" s="471"/>
      <c r="C7" s="47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234.7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1.6</v>
      </c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233.1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234.7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0" t="s">
        <v>172</v>
      </c>
      <c r="B35" s="471"/>
      <c r="C35" s="47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211.5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65.2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1.4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5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5.0999999999999996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4640.3999999999996</v>
      </c>
      <c r="E54" s="21"/>
      <c r="F54" s="145">
        <f>SUM(D36:D53)</f>
        <v>288.2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4640.3999999999996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4928.5999999999995</v>
      </c>
      <c r="E59" s="116"/>
      <c r="F59" s="303">
        <f>+D59-D55</f>
        <v>288.19999999999982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/>
      <c r="D62" s="472" t="s">
        <v>175</v>
      </c>
      <c r="E62" s="47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4" t="str">
        <f>+'Ekamut-caxs'!D78</f>
        <v>Ի.Ավագյան</v>
      </c>
      <c r="E64" s="47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5" t="s">
        <v>90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4" t="str">
        <f>+'Ekamut-caxs'!D80</f>
        <v>Ա.Առաքելյան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6" t="s">
        <v>90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3" zoomScale="85" zoomScaleSheetLayoutView="85" workbookViewId="0">
      <selection activeCell="E37" sqref="E37:F3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425781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8.28515625" style="238" customWidth="1"/>
    <col min="9" max="9" width="17.85546875" style="238" customWidth="1"/>
    <col min="10" max="10" width="16.2851562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հ․44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84" t="s">
        <v>112</v>
      </c>
      <c r="B5" s="484" t="s">
        <v>92</v>
      </c>
      <c r="C5" s="485" t="s">
        <v>93</v>
      </c>
      <c r="D5" s="485"/>
      <c r="E5" s="485"/>
      <c r="F5" s="485"/>
      <c r="G5" s="485" t="s">
        <v>94</v>
      </c>
      <c r="H5" s="485"/>
      <c r="I5" s="485"/>
      <c r="J5" s="485"/>
      <c r="K5" s="485" t="s">
        <v>132</v>
      </c>
      <c r="L5" s="485"/>
      <c r="M5" s="485"/>
    </row>
    <row r="6" spans="1:13" s="242" customFormat="1" ht="51" customHeight="1">
      <c r="A6" s="484"/>
      <c r="B6" s="484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5"/>
      <c r="D7" s="245"/>
      <c r="E7" s="247">
        <v>6705</v>
      </c>
      <c r="F7" s="247">
        <f>IF((E7&lt;10000), E7*143.7, E7*107.1)</f>
        <v>963508.49999999988</v>
      </c>
      <c r="G7" s="432">
        <v>2255.12</v>
      </c>
      <c r="H7" s="433">
        <v>112130.6</v>
      </c>
      <c r="I7" s="246">
        <v>6705.4</v>
      </c>
      <c r="J7" s="247">
        <v>344799.59</v>
      </c>
      <c r="K7" s="246">
        <v>166</v>
      </c>
      <c r="L7" s="246">
        <v>180</v>
      </c>
      <c r="M7" s="247">
        <f t="shared" ref="M7:M18" si="0">+L7*200.47</f>
        <v>36084.6</v>
      </c>
    </row>
    <row r="8" spans="1:13" ht="19.5" customHeight="1">
      <c r="A8" s="243">
        <v>2</v>
      </c>
      <c r="B8" s="244" t="s">
        <v>96</v>
      </c>
      <c r="C8" s="245"/>
      <c r="D8" s="245"/>
      <c r="E8" s="247">
        <v>6037</v>
      </c>
      <c r="F8" s="247">
        <f t="shared" ref="F8:F18" si="1">IF((E8&lt;10000), E8*143.7, E8*107.1)</f>
        <v>867516.89999999991</v>
      </c>
      <c r="G8" s="433">
        <v>1998.9</v>
      </c>
      <c r="H8" s="433">
        <v>98802.573000000004</v>
      </c>
      <c r="I8" s="246">
        <v>5713.76</v>
      </c>
      <c r="J8" s="247">
        <v>292786.88</v>
      </c>
      <c r="K8" s="246">
        <v>202</v>
      </c>
      <c r="L8" s="246">
        <v>130</v>
      </c>
      <c r="M8" s="247">
        <f t="shared" si="0"/>
        <v>26061.1</v>
      </c>
    </row>
    <row r="9" spans="1:13" ht="19.5" customHeight="1">
      <c r="A9" s="243">
        <v>3</v>
      </c>
      <c r="B9" s="244" t="s">
        <v>97</v>
      </c>
      <c r="C9" s="245"/>
      <c r="D9" s="245"/>
      <c r="E9" s="247">
        <v>4134</v>
      </c>
      <c r="F9" s="247">
        <f t="shared" si="1"/>
        <v>594055.79999999993</v>
      </c>
      <c r="G9" s="432">
        <v>2727.68</v>
      </c>
      <c r="H9" s="433">
        <v>134606.32999999999</v>
      </c>
      <c r="I9" s="246">
        <v>5240</v>
      </c>
      <c r="J9" s="247">
        <v>265835.2</v>
      </c>
      <c r="K9" s="246"/>
      <c r="L9" s="246"/>
      <c r="M9" s="247">
        <f t="shared" si="0"/>
        <v>0</v>
      </c>
    </row>
    <row r="10" spans="1:13" ht="19.5" customHeight="1">
      <c r="A10" s="243">
        <v>4</v>
      </c>
      <c r="B10" s="244" t="s">
        <v>98</v>
      </c>
      <c r="C10" s="249"/>
      <c r="D10" s="249"/>
      <c r="E10" s="247">
        <v>2109</v>
      </c>
      <c r="F10" s="247">
        <f t="shared" si="1"/>
        <v>303063.3</v>
      </c>
      <c r="G10" s="432">
        <v>1562.28</v>
      </c>
      <c r="H10" s="247">
        <v>76002.33</v>
      </c>
      <c r="I10" s="246">
        <v>5040</v>
      </c>
      <c r="J10" s="247">
        <v>257339.2</v>
      </c>
      <c r="K10" s="246"/>
      <c r="L10" s="246">
        <v>74</v>
      </c>
      <c r="M10" s="247">
        <f t="shared" si="0"/>
        <v>14834.78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1"/>
        <v>0</v>
      </c>
      <c r="G11" s="432">
        <v>1253.52</v>
      </c>
      <c r="H11" s="247">
        <v>60271.85</v>
      </c>
      <c r="I11" s="246">
        <v>1820</v>
      </c>
      <c r="J11" s="247">
        <v>90133.6</v>
      </c>
      <c r="K11" s="246">
        <v>88</v>
      </c>
      <c r="L11" s="246">
        <v>87</v>
      </c>
      <c r="M11" s="247">
        <f t="shared" si="0"/>
        <v>17440.89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1"/>
        <v>0</v>
      </c>
      <c r="G12" s="432">
        <v>921.28</v>
      </c>
      <c r="H12" s="247">
        <v>44684.46</v>
      </c>
      <c r="I12" s="246">
        <v>2160</v>
      </c>
      <c r="J12" s="247">
        <v>107716.8</v>
      </c>
      <c r="K12" s="246"/>
      <c r="L12" s="246">
        <v>89</v>
      </c>
      <c r="M12" s="247">
        <f t="shared" si="0"/>
        <v>17841.829999999998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2">
        <v>960.3</v>
      </c>
      <c r="H13" s="247">
        <v>46892.24</v>
      </c>
      <c r="I13" s="246">
        <v>1680</v>
      </c>
      <c r="J13" s="247">
        <v>82646.399999999994</v>
      </c>
      <c r="K13" s="246"/>
      <c r="L13" s="246">
        <v>85</v>
      </c>
      <c r="M13" s="247">
        <f>+L13*200.47</f>
        <v>17039.95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2">
        <v>778.46</v>
      </c>
      <c r="H14" s="247">
        <v>37770.639999999999</v>
      </c>
      <c r="I14" s="246">
        <v>1060</v>
      </c>
      <c r="J14" s="247">
        <v>48488.800000000003</v>
      </c>
      <c r="K14" s="246"/>
      <c r="L14" s="246"/>
      <c r="M14" s="247">
        <f t="shared" si="0"/>
        <v>0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2">
        <v>2598.8000000000002</v>
      </c>
      <c r="H15" s="247">
        <v>134351.01999999999</v>
      </c>
      <c r="I15" s="246">
        <v>2600</v>
      </c>
      <c r="J15" s="247">
        <v>131848</v>
      </c>
      <c r="K15" s="246"/>
      <c r="L15" s="246">
        <v>58</v>
      </c>
      <c r="M15" s="247">
        <f t="shared" si="0"/>
        <v>11627.26</v>
      </c>
    </row>
    <row r="16" spans="1:13" ht="19.5" customHeight="1">
      <c r="A16" s="243">
        <v>10</v>
      </c>
      <c r="B16" s="250" t="s">
        <v>104</v>
      </c>
      <c r="C16" s="249"/>
      <c r="D16" s="249"/>
      <c r="E16" s="247"/>
      <c r="F16" s="247">
        <f t="shared" si="1"/>
        <v>0</v>
      </c>
      <c r="G16" s="246">
        <v>5283.44</v>
      </c>
      <c r="H16" s="247">
        <v>276452.05</v>
      </c>
      <c r="I16" s="246">
        <v>3660</v>
      </c>
      <c r="J16" s="247">
        <v>190136.6</v>
      </c>
      <c r="K16" s="246"/>
      <c r="L16" s="246"/>
      <c r="M16" s="247">
        <f t="shared" si="0"/>
        <v>0</v>
      </c>
    </row>
    <row r="17" spans="1:13" ht="19.5" customHeight="1">
      <c r="A17" s="243">
        <v>11</v>
      </c>
      <c r="B17" s="250" t="s">
        <v>105</v>
      </c>
      <c r="C17" s="249">
        <v>4112</v>
      </c>
      <c r="D17" s="249">
        <v>590894</v>
      </c>
      <c r="E17" s="247">
        <f>+C7</f>
        <v>0</v>
      </c>
      <c r="F17" s="247">
        <f t="shared" si="1"/>
        <v>0</v>
      </c>
      <c r="G17" s="248">
        <v>7916.22</v>
      </c>
      <c r="H17" s="249">
        <v>409034</v>
      </c>
      <c r="I17" s="246">
        <f>+G7</f>
        <v>2255.12</v>
      </c>
      <c r="J17" s="247">
        <f t="shared" ref="J17:J18" si="2">+I17*53.48</f>
        <v>120603.81759999998</v>
      </c>
      <c r="K17" s="246">
        <v>148</v>
      </c>
      <c r="L17" s="246"/>
      <c r="M17" s="247">
        <f t="shared" si="0"/>
        <v>0</v>
      </c>
    </row>
    <row r="18" spans="1:13" ht="19.5" customHeight="1">
      <c r="A18" s="243">
        <v>12</v>
      </c>
      <c r="B18" s="250" t="s">
        <v>106</v>
      </c>
      <c r="C18" s="249">
        <v>6343</v>
      </c>
      <c r="D18" s="249">
        <v>911489</v>
      </c>
      <c r="E18" s="247">
        <f>+C18</f>
        <v>6343</v>
      </c>
      <c r="F18" s="247">
        <f t="shared" si="1"/>
        <v>911489.1</v>
      </c>
      <c r="G18" s="248">
        <v>7062.36</v>
      </c>
      <c r="H18" s="249">
        <v>363864.21</v>
      </c>
      <c r="I18" s="246">
        <f>+G18</f>
        <v>7062.36</v>
      </c>
      <c r="J18" s="247">
        <f t="shared" si="2"/>
        <v>377695.01279999997</v>
      </c>
      <c r="K18" s="246">
        <v>220</v>
      </c>
      <c r="L18" s="246">
        <f>+K18</f>
        <v>220</v>
      </c>
      <c r="M18" s="247">
        <f t="shared" si="0"/>
        <v>44103.4</v>
      </c>
    </row>
    <row r="19" spans="1:13" ht="32.25" customHeight="1">
      <c r="A19" s="252"/>
      <c r="B19" s="239" t="s">
        <v>88</v>
      </c>
      <c r="C19" s="253">
        <f t="shared" ref="C19:K19" si="3">SUM(C7:C18)</f>
        <v>10455</v>
      </c>
      <c r="D19" s="254">
        <f t="shared" si="3"/>
        <v>1502383</v>
      </c>
      <c r="E19" s="253">
        <f t="shared" si="3"/>
        <v>25328</v>
      </c>
      <c r="F19" s="254">
        <f>SUM(F7:F18)</f>
        <v>3639633.5999999996</v>
      </c>
      <c r="G19" s="253">
        <f>SUM(G7:G18)</f>
        <v>35318.36</v>
      </c>
      <c r="H19" s="254">
        <f>SUM(H7:H18)</f>
        <v>1794862.3030000001</v>
      </c>
      <c r="I19" s="253">
        <f>SUM(I7:I18)</f>
        <v>44996.640000000007</v>
      </c>
      <c r="J19" s="254">
        <f>SUM(J7:J18)</f>
        <v>2310029.9004000002</v>
      </c>
      <c r="K19" s="253">
        <f t="shared" si="3"/>
        <v>824</v>
      </c>
      <c r="L19" s="253">
        <f>SUM(L7:L18)</f>
        <v>923</v>
      </c>
      <c r="M19" s="254">
        <f>SUM(M7:M18)</f>
        <v>185033.81</v>
      </c>
    </row>
    <row r="20" spans="1:13" ht="21.75" customHeight="1">
      <c r="B20" s="255"/>
      <c r="C20" s="256"/>
      <c r="D20" s="257"/>
      <c r="E20" s="256"/>
      <c r="F20" s="257">
        <f>ROUND(F19/1000,1)</f>
        <v>3639.6</v>
      </c>
      <c r="G20" s="256"/>
      <c r="H20" s="257"/>
      <c r="I20" s="256"/>
      <c r="J20" s="257">
        <f>ROUND(J19/1000,1)</f>
        <v>2310</v>
      </c>
      <c r="K20" s="256"/>
      <c r="L20" s="256"/>
      <c r="M20" s="257">
        <f>ROUND(M19/1000,1)</f>
        <v>185</v>
      </c>
    </row>
    <row r="21" spans="1:13" ht="33.75" customHeight="1" thickBot="1">
      <c r="B21" s="482" t="s">
        <v>228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3639.6</v>
      </c>
      <c r="G27" s="287" t="s">
        <v>229</v>
      </c>
      <c r="H27" s="285" t="s">
        <v>229</v>
      </c>
      <c r="I27" s="285" t="s">
        <v>229</v>
      </c>
      <c r="J27" s="286">
        <f>J20-J26</f>
        <v>2310</v>
      </c>
      <c r="K27" s="287" t="s">
        <v>229</v>
      </c>
      <c r="L27" s="285" t="s">
        <v>229</v>
      </c>
      <c r="M27" s="288">
        <f>M20-M26</f>
        <v>185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+'Ekamut-caxs'!D78</f>
        <v>Ի.Ավագյան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89</v>
      </c>
      <c r="H31" s="481"/>
      <c r="I31" s="296"/>
      <c r="J31" s="481" t="s">
        <v>107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+'Ekamut-caxs'!D80</f>
        <v>Ա.Առաքելյան</v>
      </c>
      <c r="K32" s="480"/>
    </row>
    <row r="33" spans="3:13" s="236" customFormat="1">
      <c r="C33" s="258"/>
      <c r="D33" s="258"/>
      <c r="G33" s="481" t="s">
        <v>89</v>
      </c>
      <c r="H33" s="481"/>
      <c r="I33" s="296"/>
      <c r="J33" s="481" t="s">
        <v>107</v>
      </c>
      <c r="K33" s="48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7" t="s">
        <v>203</v>
      </c>
      <c r="J36" s="477"/>
      <c r="K36" s="302"/>
      <c r="L36" s="477" t="s">
        <v>232</v>
      </c>
      <c r="M36" s="477"/>
    </row>
    <row r="37" spans="3:13">
      <c r="C37" s="300"/>
      <c r="D37" s="300"/>
      <c r="E37" s="477" t="s">
        <v>202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E37" sqref="E37:F3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</row>
    <row r="2" spans="1:17" s="12" customFormat="1" ht="20.25">
      <c r="A2" s="455" t="str">
        <f>+'Ekamut-caxs'!A13</f>
        <v xml:space="preserve">«Երևանի հ․44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68" t="s">
        <v>294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2" t="s">
        <v>140</v>
      </c>
      <c r="B5" s="492" t="s">
        <v>67</v>
      </c>
      <c r="C5" s="343"/>
      <c r="D5" s="493" t="s">
        <v>261</v>
      </c>
      <c r="E5" s="494"/>
      <c r="F5" s="494"/>
      <c r="G5" s="494"/>
      <c r="H5" s="494"/>
      <c r="I5" s="494"/>
      <c r="J5" s="494"/>
      <c r="K5" s="494"/>
      <c r="L5" s="494"/>
      <c r="M5" s="495"/>
      <c r="N5" s="491" t="s">
        <v>141</v>
      </c>
    </row>
    <row r="6" spans="1:17" ht="106.5" customHeight="1">
      <c r="A6" s="492"/>
      <c r="B6" s="492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1"/>
    </row>
    <row r="7" spans="1:17" ht="27.75" customHeight="1">
      <c r="A7" s="147">
        <v>1</v>
      </c>
      <c r="B7" s="176" t="s">
        <v>188</v>
      </c>
      <c r="C7" s="177">
        <v>75699.899999999994</v>
      </c>
      <c r="D7" s="177">
        <v>15153.4</v>
      </c>
      <c r="E7" s="177">
        <v>0</v>
      </c>
      <c r="F7" s="177">
        <f>IF(E7&gt;0,C16, 0)</f>
        <v>0</v>
      </c>
      <c r="G7" s="177">
        <v>141.80000000000001</v>
      </c>
      <c r="H7" s="442">
        <v>300</v>
      </c>
      <c r="I7" s="442">
        <v>300</v>
      </c>
      <c r="J7" s="228">
        <v>370</v>
      </c>
      <c r="K7" s="177"/>
      <c r="L7" s="177">
        <v>6061.4</v>
      </c>
      <c r="M7" s="177"/>
      <c r="N7" s="178">
        <f>ROUND(SUM(C7:M7),1)</f>
        <v>98026.5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98032.5</v>
      </c>
    </row>
    <row r="10" spans="1:17" s="149" customFormat="1" ht="18.75" customHeight="1">
      <c r="B10" s="235">
        <v>7576.7120000000004</v>
      </c>
      <c r="C10" s="150">
        <f>+B10*2</f>
        <v>15153.424000000001</v>
      </c>
      <c r="D10" s="151"/>
      <c r="E10" s="152"/>
      <c r="F10" s="152"/>
      <c r="G10" s="152"/>
      <c r="H10" s="234">
        <v>11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43">
        <v>68113.899999999994</v>
      </c>
      <c r="D11" s="123"/>
      <c r="E11" s="158"/>
      <c r="F11" s="158"/>
      <c r="G11" s="159"/>
      <c r="H11" s="78">
        <v>1200</v>
      </c>
      <c r="I11" s="78">
        <v>900</v>
      </c>
      <c r="J11" s="123"/>
      <c r="K11" s="498"/>
      <c r="L11" s="498"/>
      <c r="M11" s="498"/>
      <c r="N11" s="160"/>
    </row>
    <row r="12" spans="1:17" s="149" customFormat="1" ht="69" customHeight="1">
      <c r="B12" s="488" t="s">
        <v>196</v>
      </c>
      <c r="C12" s="489"/>
      <c r="D12" s="159"/>
      <c r="G12" s="123"/>
      <c r="H12" s="123"/>
      <c r="I12" s="488" t="s">
        <v>197</v>
      </c>
      <c r="J12" s="48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2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6"/>
      <c r="E18" s="486"/>
      <c r="F18" s="206"/>
      <c r="G18" s="206"/>
      <c r="H18" s="496" t="str">
        <f>+'Ekamut-caxs'!D78</f>
        <v>Ի.Ավագյան</v>
      </c>
      <c r="I18" s="496"/>
      <c r="J18" s="496"/>
      <c r="K18" s="169"/>
      <c r="L18" s="169"/>
    </row>
    <row r="19" spans="2:12" s="170" customFormat="1" ht="17.25" customHeight="1">
      <c r="B19" s="207"/>
      <c r="C19" s="208"/>
      <c r="D19" s="487" t="s">
        <v>89</v>
      </c>
      <c r="E19" s="487"/>
      <c r="F19" s="209"/>
      <c r="G19" s="210"/>
      <c r="H19" s="497" t="s">
        <v>90</v>
      </c>
      <c r="I19" s="497"/>
      <c r="J19" s="497"/>
      <c r="K19" s="171"/>
      <c r="L19" s="171"/>
    </row>
    <row r="20" spans="2:12" s="168" customFormat="1" ht="24.75" customHeight="1">
      <c r="B20" s="211" t="s">
        <v>6</v>
      </c>
      <c r="C20" s="205"/>
      <c r="D20" s="486"/>
      <c r="E20" s="486"/>
      <c r="F20" s="212"/>
      <c r="G20" s="212"/>
      <c r="H20" s="496" t="str">
        <f>+'Ekamut-caxs'!D80</f>
        <v>Ա.Առաքելյան</v>
      </c>
      <c r="I20" s="496"/>
      <c r="J20" s="496"/>
      <c r="K20" s="169"/>
      <c r="L20" s="169"/>
    </row>
    <row r="21" spans="2:12" s="170" customFormat="1" ht="18.75" customHeight="1">
      <c r="B21" s="208"/>
      <c r="C21" s="208"/>
      <c r="D21" s="487" t="s">
        <v>89</v>
      </c>
      <c r="E21" s="487"/>
      <c r="F21" s="209"/>
      <c r="G21" s="210"/>
      <c r="H21" s="497" t="s">
        <v>90</v>
      </c>
      <c r="I21" s="497"/>
      <c r="J21" s="497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8" workbookViewId="0">
      <selection activeCell="E37" sqref="E37:F3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2" t="s">
        <v>66</v>
      </c>
      <c r="B1" s="502"/>
      <c r="C1" s="502"/>
      <c r="D1" s="502"/>
    </row>
    <row r="2" spans="1:4" ht="24.75" customHeight="1">
      <c r="A2" s="503" t="s">
        <v>325</v>
      </c>
      <c r="B2" s="503"/>
      <c r="C2" s="503"/>
      <c r="D2" s="503"/>
    </row>
    <row r="3" spans="1:4" ht="39.75" customHeight="1">
      <c r="A3" s="503" t="s">
        <v>298</v>
      </c>
      <c r="B3" s="503"/>
      <c r="C3" s="503"/>
      <c r="D3" s="503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316</v>
      </c>
      <c r="C7" s="307" t="s">
        <v>326</v>
      </c>
      <c r="D7" s="307">
        <f>SUM(D8:D12)</f>
        <v>60</v>
      </c>
    </row>
    <row r="8" spans="1:4" ht="16.5" customHeight="1">
      <c r="A8" s="309">
        <v>1.1000000000000001</v>
      </c>
      <c r="B8" s="310" t="s">
        <v>123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124</v>
      </c>
      <c r="C9" s="309">
        <v>1</v>
      </c>
      <c r="D9" s="309">
        <v>20</v>
      </c>
    </row>
    <row r="10" spans="1:4" ht="16.5" customHeight="1">
      <c r="A10" s="309">
        <v>1.3</v>
      </c>
      <c r="B10" s="310" t="s">
        <v>125</v>
      </c>
      <c r="C10" s="309">
        <v>1</v>
      </c>
      <c r="D10" s="309">
        <v>20</v>
      </c>
    </row>
    <row r="11" spans="1:4" ht="16.5" customHeight="1">
      <c r="A11" s="309">
        <v>1.4</v>
      </c>
      <c r="B11" s="310" t="s">
        <v>272</v>
      </c>
      <c r="C11" s="309"/>
      <c r="D11" s="309"/>
    </row>
    <row r="12" spans="1:4" ht="16.5" customHeight="1">
      <c r="A12" s="309">
        <v>1.5</v>
      </c>
      <c r="B12" s="310" t="s">
        <v>273</v>
      </c>
      <c r="C12" s="309"/>
      <c r="D12" s="309"/>
    </row>
    <row r="13" spans="1:4" s="30" customFormat="1" ht="27.75" customHeight="1">
      <c r="A13" s="307">
        <v>2</v>
      </c>
      <c r="B13" s="396" t="s">
        <v>319</v>
      </c>
      <c r="C13" s="307" t="s">
        <v>327</v>
      </c>
      <c r="D13" s="307">
        <f>SUM(D14:D18)</f>
        <v>118</v>
      </c>
    </row>
    <row r="14" spans="1:4" ht="16.5" customHeight="1">
      <c r="A14" s="309">
        <v>2.1</v>
      </c>
      <c r="B14" s="310" t="s">
        <v>274</v>
      </c>
      <c r="C14" s="309">
        <v>1</v>
      </c>
      <c r="D14" s="309">
        <v>29</v>
      </c>
    </row>
    <row r="15" spans="1:4" ht="16.5" customHeight="1">
      <c r="A15" s="309">
        <v>2.2000000000000002</v>
      </c>
      <c r="B15" s="310" t="s">
        <v>126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275</v>
      </c>
      <c r="C16" s="309">
        <v>1</v>
      </c>
      <c r="D16" s="309">
        <v>30</v>
      </c>
    </row>
    <row r="17" spans="1:4" ht="16.5" customHeight="1">
      <c r="A17" s="309">
        <v>2.4</v>
      </c>
      <c r="B17" s="310" t="s">
        <v>276</v>
      </c>
      <c r="C17" s="309">
        <v>1</v>
      </c>
      <c r="D17" s="309">
        <v>29</v>
      </c>
    </row>
    <row r="18" spans="1:4" ht="16.5" customHeight="1">
      <c r="A18" s="309">
        <v>2.5</v>
      </c>
      <c r="B18" s="310" t="s">
        <v>277</v>
      </c>
      <c r="C18" s="309"/>
      <c r="D18" s="309"/>
    </row>
    <row r="19" spans="1:4" s="30" customFormat="1" ht="24.75" customHeight="1">
      <c r="A19" s="307">
        <v>3</v>
      </c>
      <c r="B19" s="308" t="s">
        <v>317</v>
      </c>
      <c r="C19" s="307" t="s">
        <v>328</v>
      </c>
      <c r="D19" s="307">
        <f>SUM(D20:D24)</f>
        <v>60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278</v>
      </c>
      <c r="C23" s="309"/>
      <c r="D23" s="309"/>
    </row>
    <row r="24" spans="1:4" ht="16.5" customHeight="1">
      <c r="A24" s="309">
        <v>3.5</v>
      </c>
      <c r="B24" s="310" t="s">
        <v>279</v>
      </c>
      <c r="C24" s="309"/>
      <c r="D24" s="309"/>
    </row>
    <row r="25" spans="1:4" s="30" customFormat="1" ht="24.75" customHeight="1">
      <c r="A25" s="307">
        <v>4</v>
      </c>
      <c r="B25" s="308" t="s">
        <v>318</v>
      </c>
      <c r="C25" s="307" t="s">
        <v>329</v>
      </c>
      <c r="D25" s="307">
        <f>SUM(D26:D30)</f>
        <v>65</v>
      </c>
    </row>
    <row r="26" spans="1:4" ht="16.5" customHeight="1">
      <c r="A26" s="309">
        <v>4.0999999999999996</v>
      </c>
      <c r="B26" s="310" t="s">
        <v>280</v>
      </c>
      <c r="C26" s="309">
        <v>1</v>
      </c>
      <c r="D26" s="309">
        <v>32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33</v>
      </c>
    </row>
    <row r="28" spans="1:4" ht="16.5" customHeight="1">
      <c r="A28" s="309">
        <v>4.3</v>
      </c>
      <c r="B28" s="310" t="s">
        <v>281</v>
      </c>
      <c r="C28" s="309"/>
      <c r="D28" s="309"/>
    </row>
    <row r="29" spans="1:4" ht="16.5" customHeight="1">
      <c r="A29" s="309">
        <v>4.4000000000000004</v>
      </c>
      <c r="B29" s="310" t="s">
        <v>282</v>
      </c>
      <c r="C29" s="309"/>
      <c r="D29" s="309"/>
    </row>
    <row r="30" spans="1:4" ht="16.5" customHeight="1">
      <c r="A30" s="309">
        <v>4.5</v>
      </c>
      <c r="B30" s="310" t="s">
        <v>283</v>
      </c>
      <c r="C30" s="309"/>
      <c r="D30" s="309"/>
    </row>
    <row r="31" spans="1:4" s="30" customFormat="1" ht="17.25">
      <c r="A31" s="307"/>
      <c r="B31" s="308" t="s">
        <v>68</v>
      </c>
      <c r="C31" s="307" t="s">
        <v>330</v>
      </c>
      <c r="D31" s="307">
        <f>D7+D13+D19+D25</f>
        <v>303</v>
      </c>
    </row>
    <row r="34" spans="2:4" ht="17.25">
      <c r="B34" s="397" t="s">
        <v>2</v>
      </c>
      <c r="C34" s="499" t="str">
        <f>+'Ekamut-caxs'!D78</f>
        <v>Ի.Ավագյան</v>
      </c>
      <c r="D34" s="499"/>
    </row>
    <row r="35" spans="2:4" ht="15.75" customHeight="1">
      <c r="B35" s="398" t="s">
        <v>4</v>
      </c>
      <c r="C35" s="500" t="s">
        <v>5</v>
      </c>
      <c r="D35" s="500"/>
    </row>
    <row r="36" spans="2:4" ht="27" customHeight="1">
      <c r="B36" s="30" t="s">
        <v>6</v>
      </c>
      <c r="C36" s="499" t="str">
        <f>+'Ekamut-caxs'!D80</f>
        <v>Ա.Առաքելյան</v>
      </c>
      <c r="D36" s="499"/>
    </row>
    <row r="37" spans="2:4">
      <c r="C37" s="501" t="s">
        <v>5</v>
      </c>
      <c r="D37" s="501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E37" sqref="E37:F3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5" t="s">
        <v>66</v>
      </c>
      <c r="B1" s="465"/>
      <c r="C1" s="465"/>
      <c r="D1" s="465"/>
      <c r="E1" s="465"/>
    </row>
    <row r="2" spans="1:13" ht="23.25" customHeight="1">
      <c r="A2" s="468" t="str">
        <f>+'Ekamut-caxs'!A13</f>
        <v xml:space="preserve">«Երևանի հ․44 մսուր-մանկապարտեզ» ՀՈԱԿ-ի </v>
      </c>
      <c r="B2" s="468"/>
      <c r="C2" s="468"/>
      <c r="D2" s="468"/>
      <c r="E2" s="468"/>
    </row>
    <row r="3" spans="1:13" ht="28.5" customHeight="1">
      <c r="A3" s="468" t="s">
        <v>257</v>
      </c>
      <c r="B3" s="468"/>
      <c r="C3" s="468"/>
      <c r="D3" s="468"/>
      <c r="E3" s="468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299</v>
      </c>
    </row>
    <row r="8" spans="1:13" ht="35.25" customHeight="1" thickBot="1">
      <c r="A8" s="130">
        <v>1</v>
      </c>
      <c r="B8" s="314" t="s">
        <v>259</v>
      </c>
      <c r="C8" s="127">
        <v>74117.5</v>
      </c>
      <c r="D8" s="127">
        <v>1172.8</v>
      </c>
      <c r="E8" s="127">
        <v>13855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10653.4</v>
      </c>
      <c r="D9" s="127">
        <v>181.1</v>
      </c>
      <c r="E9" s="127">
        <v>1868.58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>
        <v>18553.849999999999</v>
      </c>
      <c r="D10" s="408">
        <v>185</v>
      </c>
      <c r="E10" s="409">
        <f>+M10</f>
        <v>2908.8</v>
      </c>
      <c r="F10" s="325">
        <v>11</v>
      </c>
      <c r="G10" s="326">
        <v>303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2908.8</v>
      </c>
    </row>
    <row r="11" spans="1:13" s="330" customFormat="1" ht="35.25" customHeight="1" thickBot="1">
      <c r="A11" s="322">
        <v>4</v>
      </c>
      <c r="B11" s="323" t="s">
        <v>256</v>
      </c>
      <c r="C11" s="324">
        <v>18553.849999999999</v>
      </c>
      <c r="D11" s="408">
        <v>185</v>
      </c>
      <c r="E11" s="409">
        <f>+M11</f>
        <v>3199.68</v>
      </c>
      <c r="F11" s="325">
        <v>12</v>
      </c>
      <c r="G11" s="331">
        <v>303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3199.68</v>
      </c>
    </row>
    <row r="12" spans="1:13" s="80" customFormat="1" ht="31.5" customHeight="1">
      <c r="A12" s="118"/>
      <c r="B12" s="334" t="s">
        <v>252</v>
      </c>
      <c r="C12" s="335">
        <f>ROUND(SUM(C8:C11),1)</f>
        <v>121878.6</v>
      </c>
      <c r="D12" s="335">
        <f>ROUND(SUM(D8:D11),1)</f>
        <v>1723.9</v>
      </c>
      <c r="E12" s="335">
        <f>ROUND(SUM(E8:E11),1)</f>
        <v>21832.1</v>
      </c>
      <c r="F12" s="444">
        <f>95403.2+10556.4+C9</f>
        <v>116612.99999999999</v>
      </c>
    </row>
    <row r="14" spans="1:13" ht="51" customHeight="1">
      <c r="B14" s="506" t="s">
        <v>253</v>
      </c>
      <c r="C14" s="506"/>
      <c r="D14" s="506"/>
      <c r="E14" s="506"/>
    </row>
    <row r="19" spans="2:5" ht="20.25" customHeight="1">
      <c r="B19" s="74" t="s">
        <v>2</v>
      </c>
      <c r="C19" s="74"/>
      <c r="D19" s="504" t="str">
        <f>+'Ekamut-caxs'!D78</f>
        <v>Ի.Ավագյան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4" t="str">
        <f>+'Ekamut-caxs'!D80</f>
        <v>Ա.Առաքելյան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E37" sqref="E37:F3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66</v>
      </c>
      <c r="B1" s="509"/>
      <c r="C1" s="509"/>
      <c r="D1" s="509"/>
      <c r="E1" s="509"/>
      <c r="F1" s="509"/>
    </row>
    <row r="2" spans="1:6" ht="23.25" customHeight="1">
      <c r="A2" s="466" t="str">
        <f>+'Ekamut-caxs'!A13</f>
        <v xml:space="preserve">«Երևանի հ․44 մսուր-մանկապարտեզ» ՀՈԱԿ-ի </v>
      </c>
      <c r="B2" s="466"/>
      <c r="C2" s="466"/>
      <c r="D2" s="466"/>
      <c r="E2" s="466"/>
      <c r="F2" s="466"/>
    </row>
    <row r="3" spans="1:6" ht="40.5" customHeight="1">
      <c r="A3" s="466" t="s">
        <v>300</v>
      </c>
      <c r="B3" s="466"/>
      <c r="C3" s="466"/>
      <c r="D3" s="466"/>
      <c r="E3" s="466"/>
      <c r="F3" s="466"/>
    </row>
    <row r="5" spans="1:6">
      <c r="F5" s="399" t="s">
        <v>135</v>
      </c>
    </row>
    <row r="6" spans="1:6" ht="73.5" customHeight="1">
      <c r="A6" s="400" t="s">
        <v>3</v>
      </c>
      <c r="B6" s="400" t="s">
        <v>311</v>
      </c>
      <c r="C6" s="400" t="s">
        <v>285</v>
      </c>
      <c r="D6" s="400" t="s">
        <v>286</v>
      </c>
      <c r="E6" s="437" t="s">
        <v>287</v>
      </c>
      <c r="F6" s="400" t="s">
        <v>309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1">
        <v>5</v>
      </c>
      <c r="F7" s="401">
        <v>6</v>
      </c>
    </row>
    <row r="8" spans="1:6" ht="15.75" customHeight="1">
      <c r="A8" s="401"/>
      <c r="B8" s="435" t="s">
        <v>312</v>
      </c>
      <c r="C8" s="401"/>
      <c r="D8" s="401"/>
      <c r="E8" s="438">
        <f>SUBTOTAL(9,E9:E13)</f>
        <v>0</v>
      </c>
      <c r="F8" s="401"/>
    </row>
    <row r="9" spans="1:6">
      <c r="A9" s="402">
        <v>1</v>
      </c>
      <c r="B9" s="403" t="s">
        <v>284</v>
      </c>
      <c r="C9" s="127" t="s">
        <v>229</v>
      </c>
      <c r="D9" s="127" t="s">
        <v>229</v>
      </c>
      <c r="E9" s="439"/>
      <c r="F9" s="127"/>
    </row>
    <row r="10" spans="1:6">
      <c r="A10" s="402">
        <f t="shared" ref="A10:A13" si="0">+A9+1</f>
        <v>2</v>
      </c>
      <c r="B10" s="403"/>
      <c r="C10" s="127"/>
      <c r="D10" s="127"/>
      <c r="E10" s="439"/>
      <c r="F10" s="127"/>
    </row>
    <row r="11" spans="1:6">
      <c r="A11" s="402">
        <f t="shared" si="0"/>
        <v>3</v>
      </c>
      <c r="B11" s="403"/>
      <c r="C11" s="127"/>
      <c r="D11" s="127"/>
      <c r="E11" s="439"/>
      <c r="F11" s="127"/>
    </row>
    <row r="12" spans="1:6">
      <c r="A12" s="402">
        <f t="shared" si="0"/>
        <v>4</v>
      </c>
      <c r="B12" s="403"/>
      <c r="C12" s="127"/>
      <c r="D12" s="127"/>
      <c r="E12" s="439"/>
      <c r="F12" s="127"/>
    </row>
    <row r="13" spans="1:6">
      <c r="A13" s="402">
        <f t="shared" si="0"/>
        <v>5</v>
      </c>
      <c r="B13" s="403"/>
      <c r="C13" s="127"/>
      <c r="D13" s="127"/>
      <c r="E13" s="439"/>
      <c r="F13" s="127"/>
    </row>
    <row r="14" spans="1:6" ht="37.5" customHeight="1">
      <c r="A14" s="401"/>
      <c r="B14" s="435" t="s">
        <v>314</v>
      </c>
      <c r="C14" s="401"/>
      <c r="D14" s="401"/>
      <c r="E14" s="438">
        <f>SUBTOTAL(9,E15:E19)</f>
        <v>0</v>
      </c>
      <c r="F14" s="401"/>
    </row>
    <row r="15" spans="1:6" ht="31.5" customHeight="1">
      <c r="A15" s="402">
        <v>1</v>
      </c>
      <c r="B15" s="403" t="s">
        <v>315</v>
      </c>
      <c r="C15" s="127" t="s">
        <v>229</v>
      </c>
      <c r="D15" s="127" t="s">
        <v>229</v>
      </c>
      <c r="E15" s="439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39"/>
      <c r="F16" s="127"/>
    </row>
    <row r="17" spans="1:6">
      <c r="A17" s="402">
        <f t="shared" si="1"/>
        <v>3</v>
      </c>
      <c r="B17" s="403"/>
      <c r="C17" s="127"/>
      <c r="D17" s="127"/>
      <c r="E17" s="439"/>
      <c r="F17" s="127"/>
    </row>
    <row r="18" spans="1:6">
      <c r="A18" s="402">
        <f t="shared" si="1"/>
        <v>4</v>
      </c>
      <c r="B18" s="403"/>
      <c r="C18" s="127"/>
      <c r="D18" s="127"/>
      <c r="E18" s="439"/>
      <c r="F18" s="127"/>
    </row>
    <row r="19" spans="1:6">
      <c r="A19" s="402">
        <f t="shared" si="1"/>
        <v>5</v>
      </c>
      <c r="B19" s="403"/>
      <c r="C19" s="127"/>
      <c r="D19" s="127"/>
      <c r="E19" s="439"/>
      <c r="F19" s="127"/>
    </row>
    <row r="20" spans="1:6" ht="14.25">
      <c r="A20" s="402"/>
      <c r="B20" s="435" t="s">
        <v>313</v>
      </c>
      <c r="C20" s="127"/>
      <c r="D20" s="127"/>
      <c r="E20" s="438">
        <f>SUBTOTAL(9,E21:E37)</f>
        <v>0</v>
      </c>
      <c r="F20" s="127"/>
    </row>
    <row r="21" spans="1:6">
      <c r="A21" s="402">
        <v>1</v>
      </c>
      <c r="B21" s="403"/>
      <c r="C21" s="434"/>
      <c r="D21" s="434"/>
      <c r="E21" s="439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34"/>
      <c r="D22" s="434"/>
      <c r="E22" s="439">
        <f t="shared" si="2"/>
        <v>0</v>
      </c>
      <c r="F22" s="127"/>
    </row>
    <row r="23" spans="1:6">
      <c r="A23" s="402">
        <f t="shared" si="3"/>
        <v>3</v>
      </c>
      <c r="B23" s="403"/>
      <c r="C23" s="434"/>
      <c r="D23" s="434"/>
      <c r="E23" s="439">
        <f t="shared" si="2"/>
        <v>0</v>
      </c>
      <c r="F23" s="127"/>
    </row>
    <row r="24" spans="1:6">
      <c r="A24" s="402">
        <f t="shared" si="3"/>
        <v>4</v>
      </c>
      <c r="B24" s="403"/>
      <c r="C24" s="434"/>
      <c r="D24" s="434"/>
      <c r="E24" s="439">
        <f t="shared" si="2"/>
        <v>0</v>
      </c>
      <c r="F24" s="127"/>
    </row>
    <row r="25" spans="1:6">
      <c r="A25" s="402">
        <f t="shared" si="3"/>
        <v>5</v>
      </c>
      <c r="B25" s="403"/>
      <c r="C25" s="434"/>
      <c r="D25" s="434"/>
      <c r="E25" s="439"/>
      <c r="F25" s="127"/>
    </row>
    <row r="26" spans="1:6">
      <c r="A26" s="402">
        <f t="shared" si="3"/>
        <v>6</v>
      </c>
      <c r="B26" s="403"/>
      <c r="C26" s="434"/>
      <c r="D26" s="434"/>
      <c r="E26" s="439"/>
      <c r="F26" s="127"/>
    </row>
    <row r="27" spans="1:6">
      <c r="A27" s="402">
        <f t="shared" si="3"/>
        <v>7</v>
      </c>
      <c r="B27" s="403"/>
      <c r="C27" s="434"/>
      <c r="D27" s="434"/>
      <c r="E27" s="439"/>
      <c r="F27" s="127"/>
    </row>
    <row r="28" spans="1:6">
      <c r="A28" s="402">
        <f t="shared" si="3"/>
        <v>8</v>
      </c>
      <c r="B28" s="403"/>
      <c r="C28" s="434"/>
      <c r="D28" s="434"/>
      <c r="E28" s="439"/>
      <c r="F28" s="127"/>
    </row>
    <row r="29" spans="1:6">
      <c r="A29" s="402">
        <f t="shared" si="3"/>
        <v>9</v>
      </c>
      <c r="B29" s="403"/>
      <c r="C29" s="434"/>
      <c r="D29" s="434"/>
      <c r="E29" s="439"/>
      <c r="F29" s="127"/>
    </row>
    <row r="30" spans="1:6">
      <c r="A30" s="402">
        <f t="shared" si="3"/>
        <v>10</v>
      </c>
      <c r="B30" s="403"/>
      <c r="C30" s="434"/>
      <c r="D30" s="434"/>
      <c r="E30" s="439"/>
      <c r="F30" s="127"/>
    </row>
    <row r="31" spans="1:6">
      <c r="A31" s="402">
        <f t="shared" si="3"/>
        <v>11</v>
      </c>
      <c r="B31" s="403"/>
      <c r="C31" s="434"/>
      <c r="D31" s="434"/>
      <c r="E31" s="439"/>
      <c r="F31" s="127"/>
    </row>
    <row r="32" spans="1:6">
      <c r="A32" s="402">
        <f t="shared" si="3"/>
        <v>12</v>
      </c>
      <c r="B32" s="403"/>
      <c r="C32" s="434"/>
      <c r="D32" s="434"/>
      <c r="E32" s="439"/>
      <c r="F32" s="127"/>
    </row>
    <row r="33" spans="1:6">
      <c r="A33" s="402">
        <f t="shared" si="3"/>
        <v>13</v>
      </c>
      <c r="B33" s="403"/>
      <c r="C33" s="434"/>
      <c r="D33" s="434"/>
      <c r="E33" s="439"/>
      <c r="F33" s="127"/>
    </row>
    <row r="34" spans="1:6">
      <c r="A34" s="402">
        <f t="shared" si="3"/>
        <v>14</v>
      </c>
      <c r="B34" s="403"/>
      <c r="C34" s="434"/>
      <c r="D34" s="434"/>
      <c r="E34" s="439"/>
      <c r="F34" s="127"/>
    </row>
    <row r="35" spans="1:6">
      <c r="A35" s="402">
        <f t="shared" si="3"/>
        <v>15</v>
      </c>
      <c r="B35" s="403"/>
      <c r="C35" s="434"/>
      <c r="D35" s="434"/>
      <c r="E35" s="439"/>
      <c r="F35" s="127"/>
    </row>
    <row r="36" spans="1:6">
      <c r="A36" s="402">
        <f t="shared" si="3"/>
        <v>16</v>
      </c>
      <c r="B36" s="403"/>
      <c r="C36" s="434"/>
      <c r="D36" s="434"/>
      <c r="E36" s="439"/>
      <c r="F36" s="127"/>
    </row>
    <row r="37" spans="1:6">
      <c r="A37" s="402">
        <f t="shared" si="3"/>
        <v>17</v>
      </c>
      <c r="B37" s="403"/>
      <c r="C37" s="434"/>
      <c r="D37" s="434"/>
      <c r="E37" s="439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0</v>
      </c>
      <c r="D38" s="420">
        <f>SUM(D9:D37)</f>
        <v>0</v>
      </c>
      <c r="E38" s="438">
        <f>SUBTOTAL(9,E8:E37)</f>
        <v>0</v>
      </c>
      <c r="F38" s="420"/>
    </row>
    <row r="40" spans="1:6" ht="33.75" customHeight="1">
      <c r="A40" s="402"/>
      <c r="B40" s="403" t="s">
        <v>301</v>
      </c>
      <c r="C40" s="510"/>
      <c r="D40" s="511"/>
      <c r="E40" s="511"/>
      <c r="F40" s="512"/>
    </row>
    <row r="41" spans="1:6" ht="33.75" customHeight="1">
      <c r="A41" s="402"/>
      <c r="B41" s="403" t="s">
        <v>310</v>
      </c>
      <c r="C41" s="510"/>
      <c r="D41" s="511"/>
      <c r="E41" s="511"/>
      <c r="F41" s="512"/>
    </row>
    <row r="43" spans="1:6" ht="20.25" customHeight="1">
      <c r="B43" s="12" t="s">
        <v>2</v>
      </c>
      <c r="C43" s="12"/>
      <c r="D43" s="507" t="str">
        <f>+'Ekamut-caxs'!D78</f>
        <v>Ի.Ավագյան</v>
      </c>
      <c r="E43" s="507"/>
      <c r="F43" s="507"/>
    </row>
    <row r="44" spans="1:6" ht="18.75" customHeight="1">
      <c r="B44" s="12" t="s">
        <v>4</v>
      </c>
      <c r="D44" s="508" t="s">
        <v>5</v>
      </c>
      <c r="E44" s="508"/>
      <c r="F44" s="508"/>
    </row>
    <row r="45" spans="1:6" ht="18.75" customHeight="1">
      <c r="B45" s="12"/>
      <c r="D45" s="406"/>
      <c r="E45" s="440"/>
      <c r="F45" s="406"/>
    </row>
    <row r="46" spans="1:6" ht="18.75" customHeight="1">
      <c r="B46" s="12" t="s">
        <v>6</v>
      </c>
      <c r="D46" s="507" t="str">
        <f>+'Ekamut-caxs'!D80</f>
        <v>Ա.Առաքելյան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https://mul2.yerevan.am/tasks/2647855/oneclick?token=7ae151b835994e78953da24a63ee15b8</cp:keywords>
  <cp:lastModifiedBy>Lusine Petrosyan</cp:lastModifiedBy>
  <cp:lastPrinted>2025-12-18T10:02:07Z</cp:lastPrinted>
  <dcterms:created xsi:type="dcterms:W3CDTF">1996-10-14T23:33:28Z</dcterms:created>
  <dcterms:modified xsi:type="dcterms:W3CDTF">2025-12-26T15:27:53Z</dcterms:modified>
</cp:coreProperties>
</file>